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E Sample\"/>
    </mc:Choice>
  </mc:AlternateContent>
  <bookViews>
    <workbookView xWindow="0" yWindow="0" windowWidth="19200" windowHeight="11595" activeTab="4"/>
  </bookViews>
  <sheets>
    <sheet name="7E" sheetId="8" r:id="rId1"/>
    <sheet name="8E" sheetId="7" r:id="rId2"/>
    <sheet name="9E" sheetId="6" r:id="rId3"/>
    <sheet name="10E" sheetId="5" r:id="rId4"/>
    <sheet name="7E - 8E - 9E - 10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<sst xmlns="http://schemas.openxmlformats.org/spreadsheetml/2006/main" count="74" uniqueCount="26">
  <si>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</si>
  <si>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</si>
  <si>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</si>
  <si>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</si>
  <si>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</si>
  <si>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</si>
  <si>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</si>
  <si>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</si>
  <si>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</si>
  <si>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</si>
  <si>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</si>
  <si>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</si>
  <si>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</si>
  <si>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</si>
  <si>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</si>
  <si>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</si>
  <si>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</si>
  <si>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</si>
  <si>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</si>
  <si>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</si>
  <si>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</si>
  <si>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</si>
  <si>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10E</t>
  </si>
  <si>
    <t>9E</t>
  </si>
  <si>
    <t>8E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</si>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</sst>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'7E - 8E - 9E - 10E'!$B$1:$E$1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- 10E'!$E$3:$E$92</c:f>
              <c:numCache>
                <c:formatCode>0.000</c:formatCode>
                <c:ptCount val="90"/>
                <c:pt idx="0">
                  <c:v>0.77791011680238809</c:v>
                </c:pt>
                <c:pt idx="1">
                  <c:v>0.77430251126602245</c:v>
                </c:pt>
                <c:pt idx="2">
                  <c:v>0.73889229255295674</c:v>
                </c:pt>
                <c:pt idx="3">
                  <c:v>0.75272525420650849</c:v>
                </c:pt>
                <c:pt idx="4">
                  <c:v>0.81568849645407726</c:v>
                </c:pt>
                <c:pt idx="5">
                  <c:v>0.87431401298035416</c:v>
                </c:pt>
                <c:pt idx="6">
                  <c:v>0.84625643082223179</c:v>
                </c:pt>
                <c:pt idx="7">
                  <c:v>0.82304807905146871</c:v>
                </c:pt>
                <c:pt idx="8">
                  <c:v>0.79838276709871936</c:v>
                </c:pt>
                <c:pt idx="9">
                  <c:v>0.78806218440839448</c:v>
                </c:pt>
                <c:pt idx="10">
                  <c:v>0.7679406095180471</c:v>
                </c:pt>
                <c:pt idx="11">
                  <c:v>0.78532634414893598</c:v>
                </c:pt>
                <c:pt idx="12">
                  <c:v>0.75334148156063518</c:v>
                </c:pt>
                <c:pt idx="13">
                  <c:v>0.73280791274352775</c:v>
                </c:pt>
                <c:pt idx="14">
                  <c:v>0.73377711767942178</c:v>
                </c:pt>
                <c:pt idx="15">
                  <c:v>0.71476615755252459</c:v>
                </c:pt>
                <c:pt idx="16">
                  <c:v>0.72257344180473826</c:v>
                </c:pt>
                <c:pt idx="17">
                  <c:v>0.73029779618277391</c:v>
                </c:pt>
                <c:pt idx="18">
                  <c:v>0.73698702505398783</c:v>
                </c:pt>
                <c:pt idx="19">
                  <c:v>0.71451324279855388</c:v>
                </c:pt>
                <c:pt idx="20">
                  <c:v>0.74579275876770623</c:v>
                </c:pt>
                <c:pt idx="21">
                  <c:v>0.74343512116322163</c:v>
                </c:pt>
                <c:pt idx="22">
                  <c:v>0.7524618010292885</c:v>
                </c:pt>
                <c:pt idx="23">
                  <c:v>0.7683632669842666</c:v>
                </c:pt>
                <c:pt idx="24">
                  <c:v>0.79091561982434566</c:v>
                </c:pt>
                <c:pt idx="25">
                  <c:v>0.77281673332738043</c:v>
                </c:pt>
                <c:pt idx="26">
                  <c:v>0.76209325902236702</c:v>
                </c:pt>
                <c:pt idx="27">
                  <c:v>0.7582117236451944</c:v>
                </c:pt>
                <c:pt idx="28">
                  <c:v>0.72466553172204384</c:v>
                </c:pt>
                <c:pt idx="29">
                  <c:v>0.73922631852792586</c:v>
                </c:pt>
                <c:pt idx="30">
                  <c:v>0.7013333361441233</c:v>
                </c:pt>
                <c:pt idx="31">
                  <c:v>0.76733785696008927</c:v>
                </c:pt>
                <c:pt idx="32">
                  <c:v>0.77452555308761506</c:v>
                </c:pt>
                <c:pt idx="33">
                  <c:v>0.76983007769753187</c:v>
                </c:pt>
                <c:pt idx="34">
                  <c:v>0.78974405156657002</c:v>
                </c:pt>
                <c:pt idx="35">
                  <c:v>0.77242107157253093</c:v>
                </c:pt>
                <c:pt idx="36">
                  <c:v>0.85553351025147606</c:v>
                </c:pt>
                <c:pt idx="37">
                  <c:v>0.71761704818763716</c:v>
                </c:pt>
                <c:pt idx="38">
                  <c:v>0.73757294618604596</c:v>
                </c:pt>
                <c:pt idx="39">
                  <c:v>0.72904661922308445</c:v>
                </c:pt>
                <c:pt idx="40">
                  <c:v>0.72654242309704475</c:v>
                </c:pt>
                <c:pt idx="41">
                  <c:v>0.78392475931329941</c:v>
                </c:pt>
                <c:pt idx="42">
                  <c:v>0.82689697501555959</c:v>
                </c:pt>
                <c:pt idx="43">
                  <c:v>0.76262822769911864</c:v>
                </c:pt>
                <c:pt idx="44">
                  <c:v>0.77935207369188242</c:v>
                </c:pt>
                <c:pt idx="45">
                  <c:v>0.91579397768883164</c:v>
                </c:pt>
                <c:pt idx="46">
                  <c:v>0.83750123572842272</c:v>
                </c:pt>
                <c:pt idx="47">
                  <c:v>0.86765748009702404</c:v>
                </c:pt>
                <c:pt idx="48">
                  <c:v>0.84602078189290608</c:v>
                </c:pt>
                <c:pt idx="49">
                  <c:v>0.87121537217831768</c:v>
                </c:pt>
                <c:pt idx="50">
                  <c:v>0.79503008396781571</c:v>
                </c:pt>
                <c:pt idx="51">
                  <c:v>0.75477944803624863</c:v>
                </c:pt>
                <c:pt idx="52">
                  <c:v>0.72804209090380745</c:v>
                </c:pt>
                <c:pt idx="53">
                  <c:v>0.71853932406178567</c:v>
                </c:pt>
                <c:pt idx="54">
                  <c:v>0.70217261098394079</c:v>
                </c:pt>
                <c:pt idx="55">
                  <c:v>0.69005164723158763</c:v>
                </c:pt>
                <c:pt idx="56">
                  <c:v>0.67021332048577797</c:v>
                </c:pt>
                <c:pt idx="57">
                  <c:v>0.74680357139129128</c:v>
                </c:pt>
                <c:pt idx="58">
                  <c:v>0.72021504193729491</c:v>
                </c:pt>
                <c:pt idx="59">
                  <c:v>0.7071602681725</c:v>
                </c:pt>
                <c:pt idx="60">
                  <c:v>0.73455951394306573</c:v>
                </c:pt>
                <c:pt idx="61">
                  <c:v>0.80794826125707031</c:v>
                </c:pt>
                <c:pt idx="62">
                  <c:v>0.77755347285121656</c:v>
                </c:pt>
                <c:pt idx="63">
                  <c:v>0.68914932062410195</c:v>
                </c:pt>
                <c:pt idx="64">
                  <c:v>0.79008256038108915</c:v>
                </c:pt>
                <c:pt idx="65">
                  <c:v>0.72551455358430827</c:v>
                </c:pt>
                <c:pt idx="66">
                  <c:v>0.68677541556439248</c:v>
                </c:pt>
                <c:pt idx="67">
                  <c:v>0.69037009788710701</c:v>
                </c:pt>
                <c:pt idx="68">
                  <c:v>0.69106149742739365</c:v>
                </c:pt>
                <c:pt idx="69">
                  <c:v>0.71993915973913947</c:v>
                </c:pt>
                <c:pt idx="70">
                  <c:v>0.73760589528975606</c:v>
                </c:pt>
                <c:pt idx="71">
                  <c:v>0.75920946772731213</c:v>
                </c:pt>
                <c:pt idx="72">
                  <c:v>0.91523977614047647</c:v>
                </c:pt>
                <c:pt idx="73">
                  <c:v>0.84034863436412144</c:v>
                </c:pt>
                <c:pt idx="74">
                  <c:v>0.81633051385934985</c:v>
                </c:pt>
                <c:pt idx="75">
                  <c:v>0.79209378352187121</c:v>
                </c:pt>
                <c:pt idx="76">
                  <c:v>0.7890434413513433</c:v>
                </c:pt>
                <c:pt idx="77">
                  <c:v>0.74662873944819408</c:v>
                </c:pt>
                <c:pt idx="78">
                  <c:v>0.76322721576481378</c:v>
                </c:pt>
                <c:pt idx="79">
                  <c:v>0.7374792444917474</c:v>
                </c:pt>
                <c:pt idx="80">
                  <c:v>0.7237183580532387</c:v>
                </c:pt>
                <c:pt idx="81">
                  <c:v>0.71989366483881378</c:v>
                </c:pt>
                <c:pt idx="82">
                  <c:v>0.70967184846266262</c:v>
                </c:pt>
                <c:pt idx="83">
                  <c:v>0.71790249325902877</c:v>
                </c:pt>
                <c:pt idx="84">
                  <c:v>0.7266092022646875</c:v>
                </c:pt>
                <c:pt idx="85">
                  <c:v>0.72511610447663943</c:v>
                </c:pt>
                <c:pt idx="86">
                  <c:v>0.73319504258938806</c:v>
                </c:pt>
                <c:pt idx="87">
                  <c:v>0.72773953582426043</c:v>
                </c:pt>
                <c:pt idx="88">
                  <c:v>0.73540907472377737</c:v>
                </c:pt>
                <c:pt idx="89">
                  <c:v>0.74878227071333225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'7E - 8E - 9E - 10E'!$G$1:$J$1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- 10E'!$J$3:$J$92</c:f>
              <c:numCache>
                <c:formatCode>0.000</c:formatCode>
                <c:ptCount val="90"/>
                <c:pt idx="0">
                  <c:v>1.2947599931744691</c:v>
                </c:pt>
                <c:pt idx="1">
                  <c:v>1.3204929883713035</c:v>
                </c:pt>
                <c:pt idx="2">
                  <c:v>1.3352432902592286</c:v>
                </c:pt>
                <c:pt idx="3">
                  <c:v>1.3973567768123332</c:v>
                </c:pt>
                <c:pt idx="4">
                  <c:v>1.3526945542929858</c:v>
                </c:pt>
                <c:pt idx="5">
                  <c:v>1.2201848854207822</c:v>
                </c:pt>
                <c:pt idx="6">
                  <c:v>1.2185605350725313</c:v>
                </c:pt>
                <c:pt idx="7">
                  <c:v>1.5194836481656067</c:v>
                </c:pt>
                <c:pt idx="8">
                  <c:v>1.3226395607020773</c:v>
                </c:pt>
                <c:pt idx="9">
                  <c:v>1.488604814521842</c:v>
                </c:pt>
                <c:pt idx="10">
                  <c:v>1.4351810447516544</c:v>
                </c:pt>
                <c:pt idx="11">
                  <c:v>1.6211830542264547</c:v>
                </c:pt>
                <c:pt idx="12">
                  <c:v>1.6557734543108797</c:v>
                </c:pt>
                <c:pt idx="13">
                  <c:v>1.3660773639500436</c:v>
                </c:pt>
                <c:pt idx="14">
                  <c:v>1.317002424993557</c:v>
                </c:pt>
                <c:pt idx="15">
                  <c:v>1.4042887722729451</c:v>
                </c:pt>
                <c:pt idx="16">
                  <c:v>1.3213492074935973</c:v>
                </c:pt>
                <c:pt idx="17">
                  <c:v>1.250626481183863</c:v>
                </c:pt>
                <c:pt idx="18">
                  <c:v>1.2380821568873581</c:v>
                </c:pt>
                <c:pt idx="19">
                  <c:v>1.3567764392242518</c:v>
                </c:pt>
                <c:pt idx="20">
                  <c:v>1.1546776181850769</c:v>
                </c:pt>
                <c:pt idx="21">
                  <c:v>1.0939818020027916</c:v>
                </c:pt>
                <c:pt idx="22">
                  <c:v>1.2940124442971783</c:v>
                </c:pt>
                <c:pt idx="23">
                  <c:v>1.2359260289368765</c:v>
                </c:pt>
                <c:pt idx="24">
                  <c:v>1.1651350483136802</c:v>
                </c:pt>
                <c:pt idx="25">
                  <c:v>1.1488696925491979</c:v>
                </c:pt>
                <c:pt idx="26">
                  <c:v>0.9985086798709677</c:v>
                </c:pt>
                <c:pt idx="27">
                  <c:v>1.0987068572579961</c:v>
                </c:pt>
                <c:pt idx="28">
                  <c:v>1.5227030433341513</c:v>
                </c:pt>
                <c:pt idx="29">
                  <c:v>1.4775577037443293</c:v>
                </c:pt>
                <c:pt idx="30">
                  <c:v>1.3207313306714199</c:v>
                </c:pt>
                <c:pt idx="31">
                  <c:v>0.94590209865749153</c:v>
                </c:pt>
                <c:pt idx="32">
                  <c:v>1.2560635262886339</c:v>
                </c:pt>
                <c:pt idx="33">
                  <c:v>1.3460029429058293</c:v>
                </c:pt>
                <c:pt idx="34">
                  <c:v>1.3713097064537991</c:v>
                </c:pt>
                <c:pt idx="35">
                  <c:v>1.3537921173148839</c:v>
                </c:pt>
                <c:pt idx="36">
                  <c:v>1.4337068881099517</c:v>
                </c:pt>
                <c:pt idx="37">
                  <c:v>1.4612131125529559</c:v>
                </c:pt>
                <c:pt idx="38">
                  <c:v>1.3311631200471039</c:v>
                </c:pt>
                <c:pt idx="39">
                  <c:v>1.2239575655986177</c:v>
                </c:pt>
                <c:pt idx="40">
                  <c:v>1.2015930570482174</c:v>
                </c:pt>
                <c:pt idx="41">
                  <c:v>1.2535384250832728</c:v>
                </c:pt>
                <c:pt idx="42">
                  <c:v>1.2225445026761446</c:v>
                </c:pt>
                <c:pt idx="43">
                  <c:v>1.3310647756503169</c:v>
                </c:pt>
                <c:pt idx="44">
                  <c:v>1.3945981805734844</c:v>
                </c:pt>
                <c:pt idx="45">
                  <c:v>1.3036124915380747</c:v>
                </c:pt>
                <c:pt idx="46">
                  <c:v>1.2244885347415906</c:v>
                </c:pt>
                <c:pt idx="47">
                  <c:v>1.4254163147174403</c:v>
                </c:pt>
                <c:pt idx="48">
                  <c:v>1.2677915918846183</c:v>
                </c:pt>
                <c:pt idx="49">
                  <c:v>1.3263364667459292</c:v>
                </c:pt>
                <c:pt idx="50">
                  <c:v>1.0014224453033111</c:v>
                </c:pt>
                <c:pt idx="51">
                  <c:v>1.215940496437242</c:v>
                </c:pt>
                <c:pt idx="52">
                  <c:v>1.1955411104651354</c:v>
                </c:pt>
                <c:pt idx="53">
                  <c:v>1.082502438309298</c:v>
                </c:pt>
                <c:pt idx="54">
                  <c:v>0.9592075724789263</c:v>
                </c:pt>
                <c:pt idx="55">
                  <c:v>0.9816881127661764</c:v>
                </c:pt>
                <c:pt idx="56">
                  <c:v>1.1153389459531973</c:v>
                </c:pt>
                <c:pt idx="57">
                  <c:v>1.0281994064914064</c:v>
                </c:pt>
                <c:pt idx="58">
                  <c:v>1.0866760725725775</c:v>
                </c:pt>
                <c:pt idx="59">
                  <c:v>1.010317904776326</c:v>
                </c:pt>
                <c:pt idx="60">
                  <c:v>0.93582732514045452</c:v>
                </c:pt>
                <c:pt idx="61">
                  <c:v>0.88436422975539042</c:v>
                </c:pt>
                <c:pt idx="62">
                  <c:v>1.0106171551367682</c:v>
                </c:pt>
                <c:pt idx="63">
                  <c:v>0.98101165971207882</c:v>
                </c:pt>
                <c:pt idx="64">
                  <c:v>1.5635332756335971</c:v>
                </c:pt>
                <c:pt idx="65">
                  <c:v>1.4432137609773139</c:v>
                </c:pt>
                <c:pt idx="66">
                  <c:v>1.5921909336292506</c:v>
                </c:pt>
                <c:pt idx="67">
                  <c:v>1.3955223147788456</c:v>
                </c:pt>
                <c:pt idx="68">
                  <c:v>1.5399317508177794</c:v>
                </c:pt>
                <c:pt idx="69">
                  <c:v>1.6869353497748341</c:v>
                </c:pt>
                <c:pt idx="70">
                  <c:v>1.3541535870528534</c:v>
                </c:pt>
                <c:pt idx="71">
                  <c:v>1.4282334538838308</c:v>
                </c:pt>
                <c:pt idx="72">
                  <c:v>1.6782997718735007</c:v>
                </c:pt>
                <c:pt idx="73">
                  <c:v>1.479043748136792</c:v>
                </c:pt>
                <c:pt idx="74">
                  <c:v>1.4011353512465303</c:v>
                </c:pt>
                <c:pt idx="75">
                  <c:v>1.2374887878572309</c:v>
                </c:pt>
                <c:pt idx="76">
                  <c:v>1.176540755449988</c:v>
                </c:pt>
                <c:pt idx="77">
                  <c:v>1.2948142602813066</c:v>
                </c:pt>
                <c:pt idx="78">
                  <c:v>1.2938693451764565</c:v>
                </c:pt>
                <c:pt idx="79">
                  <c:v>1.2900115705915607</c:v>
                </c:pt>
                <c:pt idx="80">
                  <c:v>1.2896362902607728</c:v>
                </c:pt>
                <c:pt idx="81">
                  <c:v>1.2919939358258699</c:v>
                </c:pt>
                <c:pt idx="82">
                  <c:v>1.4952328454297326</c:v>
                </c:pt>
                <c:pt idx="83">
                  <c:v>1.276000476394584</c:v>
                </c:pt>
                <c:pt idx="84">
                  <c:v>1.4287542791280903</c:v>
                </c:pt>
                <c:pt idx="85">
                  <c:v>1.3653169982182269</c:v>
                </c:pt>
                <c:pt idx="86">
                  <c:v>1.3634506567381002</c:v>
                </c:pt>
                <c:pt idx="87">
                  <c:v>1.3454303476491631</c:v>
                </c:pt>
                <c:pt idx="88">
                  <c:v>1.5263102202070162</c:v>
                </c:pt>
                <c:pt idx="89">
                  <c:v>1.2455372003225051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'7E - 8E - 9E - 10E'!$L$1:$O$1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- 10E'!$O$3:$O$92</c:f>
              <c:numCache>
                <c:formatCode>0.000</c:formatCode>
                <c:ptCount val="90"/>
                <c:pt idx="0">
                  <c:v>1.7653872566513245</c:v>
                </c:pt>
                <c:pt idx="1">
                  <c:v>1.5455885834148677</c:v>
                </c:pt>
                <c:pt idx="2">
                  <c:v>1.5016168875625113</c:v>
                </c:pt>
                <c:pt idx="3">
                  <c:v>1.4941975404781851</c:v>
                </c:pt>
                <c:pt idx="4">
                  <c:v>1.6755586396081492</c:v>
                </c:pt>
                <c:pt idx="5">
                  <c:v>1.4345076348671542</c:v>
                </c:pt>
                <c:pt idx="6">
                  <c:v>1.6058754049181521</c:v>
                </c:pt>
                <c:pt idx="7">
                  <c:v>1.6629636212502221</c:v>
                </c:pt>
                <c:pt idx="8">
                  <c:v>1.8669197269907756</c:v>
                </c:pt>
                <c:pt idx="9">
                  <c:v>1.7609423813250011</c:v>
                </c:pt>
                <c:pt idx="10">
                  <c:v>1.7662932468745627</c:v>
                </c:pt>
                <c:pt idx="11">
                  <c:v>1.9570299976467211</c:v>
                </c:pt>
                <c:pt idx="12">
                  <c:v>1.9664862681872206</c:v>
                </c:pt>
                <c:pt idx="13">
                  <c:v>2.0305968399314422</c:v>
                </c:pt>
                <c:pt idx="14">
                  <c:v>1.7580215883727772</c:v>
                </c:pt>
                <c:pt idx="15">
                  <c:v>1.5231116457630769</c:v>
                </c:pt>
                <c:pt idx="16">
                  <c:v>1.6262991869347392</c:v>
                </c:pt>
                <c:pt idx="17">
                  <c:v>1.6979557164335337</c:v>
                </c:pt>
                <c:pt idx="18">
                  <c:v>1.8479970246279083</c:v>
                </c:pt>
                <c:pt idx="19">
                  <c:v>1.7376670056174213</c:v>
                </c:pt>
                <c:pt idx="20">
                  <c:v>1.7112346261886464</c:v>
                </c:pt>
                <c:pt idx="21">
                  <c:v>1.7698689558837808</c:v>
                </c:pt>
                <c:pt idx="22">
                  <c:v>1.61366732417848</c:v>
                </c:pt>
                <c:pt idx="23">
                  <c:v>1.5761824704237648</c:v>
                </c:pt>
                <c:pt idx="24">
                  <c:v>1.6509131151143055</c:v>
                </c:pt>
                <c:pt idx="25">
                  <c:v>1.6780407297909969</c:v>
                </c:pt>
                <c:pt idx="26">
                  <c:v>1.75797541884733</c:v>
                </c:pt>
                <c:pt idx="27">
                  <c:v>1.8801888825753579</c:v>
                </c:pt>
                <c:pt idx="28">
                  <c:v>1.8495257856877727</c:v>
                </c:pt>
                <c:pt idx="29">
                  <c:v>1.7534300898302664</c:v>
                </c:pt>
                <c:pt idx="30">
                  <c:v>1.9220196656144346</c:v>
                </c:pt>
                <c:pt idx="31">
                  <c:v>1.8855608757362226</c:v>
                </c:pt>
                <c:pt idx="32">
                  <c:v>1.6875126373860856</c:v>
                </c:pt>
                <c:pt idx="33">
                  <c:v>1.8664465623390072</c:v>
                </c:pt>
                <c:pt idx="34">
                  <c:v>1.5958182902110956</c:v>
                </c:pt>
                <c:pt idx="35">
                  <c:v>1.7982370957574432</c:v>
                </c:pt>
                <c:pt idx="36">
                  <c:v>2.2109742748591041</c:v>
                </c:pt>
                <c:pt idx="37">
                  <c:v>1.8249630783118802</c:v>
                </c:pt>
                <c:pt idx="38">
                  <c:v>1.623467474254535</c:v>
                </c:pt>
                <c:pt idx="39">
                  <c:v>1.6805797072177142</c:v>
                </c:pt>
                <c:pt idx="40">
                  <c:v>2.0361844607577648</c:v>
                </c:pt>
                <c:pt idx="41">
                  <c:v>1.7090275400967054</c:v>
                </c:pt>
                <c:pt idx="42">
                  <c:v>2.2117961176169203</c:v>
                </c:pt>
                <c:pt idx="43">
                  <c:v>1.6990253978488814</c:v>
                </c:pt>
                <c:pt idx="44">
                  <c:v>1.7484073616854632</c:v>
                </c:pt>
                <c:pt idx="45">
                  <c:v>1.6755428043274383</c:v>
                </c:pt>
                <c:pt idx="46">
                  <c:v>1.6144719741909177</c:v>
                </c:pt>
                <c:pt idx="47">
                  <c:v>1.4713385254953113</c:v>
                </c:pt>
                <c:pt idx="48">
                  <c:v>1.4890277395791092</c:v>
                </c:pt>
                <c:pt idx="49">
                  <c:v>1.5359825759092018</c:v>
                </c:pt>
                <c:pt idx="50">
                  <c:v>1.4132007357623149</c:v>
                </c:pt>
                <c:pt idx="51">
                  <c:v>1.5674089156392306</c:v>
                </c:pt>
                <c:pt idx="52">
                  <c:v>1.5809971760343073</c:v>
                </c:pt>
                <c:pt idx="53">
                  <c:v>1.4393382854055905</c:v>
                </c:pt>
                <c:pt idx="54">
                  <c:v>1.6728740842882783</c:v>
                </c:pt>
                <c:pt idx="55">
                  <c:v>1.7442349649248583</c:v>
                </c:pt>
                <c:pt idx="56">
                  <c:v>1.6176610282913439</c:v>
                </c:pt>
                <c:pt idx="57">
                  <c:v>1.8782347482585764</c:v>
                </c:pt>
                <c:pt idx="58">
                  <c:v>1.8466445808699783</c:v>
                </c:pt>
                <c:pt idx="59">
                  <c:v>1.838982550113563</c:v>
                </c:pt>
                <c:pt idx="60">
                  <c:v>1.6457041588410228</c:v>
                </c:pt>
                <c:pt idx="61">
                  <c:v>1.9798483052301035</c:v>
                </c:pt>
                <c:pt idx="62">
                  <c:v>1.4951677119912794</c:v>
                </c:pt>
                <c:pt idx="63">
                  <c:v>1.865967817675364</c:v>
                </c:pt>
                <c:pt idx="64">
                  <c:v>1.7645871890681648</c:v>
                </c:pt>
                <c:pt idx="65">
                  <c:v>1.7232866997123564</c:v>
                </c:pt>
                <c:pt idx="66">
                  <c:v>1.8300512968690175</c:v>
                </c:pt>
                <c:pt idx="67">
                  <c:v>2.0139153110031556</c:v>
                </c:pt>
                <c:pt idx="68">
                  <c:v>2.0329725286732536</c:v>
                </c:pt>
                <c:pt idx="69">
                  <c:v>1.9798470309316205</c:v>
                </c:pt>
                <c:pt idx="70">
                  <c:v>2.1328724647590001</c:v>
                </c:pt>
                <c:pt idx="71">
                  <c:v>1.9067780108681327</c:v>
                </c:pt>
                <c:pt idx="72">
                  <c:v>2.1401488454195103</c:v>
                </c:pt>
                <c:pt idx="73">
                  <c:v>2.0006935325540049</c:v>
                </c:pt>
                <c:pt idx="74">
                  <c:v>1.8495465495067527</c:v>
                </c:pt>
                <c:pt idx="75">
                  <c:v>1.6551777175708597</c:v>
                </c:pt>
                <c:pt idx="76">
                  <c:v>1.7850756757824371</c:v>
                </c:pt>
                <c:pt idx="77">
                  <c:v>1.6754910205468911</c:v>
                </c:pt>
                <c:pt idx="78">
                  <c:v>1.7406845063130318</c:v>
                </c:pt>
                <c:pt idx="79">
                  <c:v>1.8528588879484762</c:v>
                </c:pt>
                <c:pt idx="80">
                  <c:v>1.6200966740551199</c:v>
                </c:pt>
                <c:pt idx="81">
                  <c:v>1.7539684385884415</c:v>
                </c:pt>
                <c:pt idx="82">
                  <c:v>2.0584980168308054</c:v>
                </c:pt>
                <c:pt idx="83">
                  <c:v>1.8696312212659429</c:v>
                </c:pt>
                <c:pt idx="84">
                  <c:v>1.8767405983793262</c:v>
                </c:pt>
                <c:pt idx="85">
                  <c:v>2.0321867215518661</c:v>
                </c:pt>
                <c:pt idx="86">
                  <c:v>2.0527408727176408</c:v>
                </c:pt>
                <c:pt idx="87">
                  <c:v>1.7917742688485663</c:v>
                </c:pt>
                <c:pt idx="88">
                  <c:v>1.874377539181086</c:v>
                </c:pt>
                <c:pt idx="89">
                  <c:v>1.7169280106242248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'7E - 8E - 9E - 10E'!$Q$1:$T$1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- 10E'!$T$3:$T$92</c:f>
              <c:numCache>
                <c:formatCode>0.000</c:formatCode>
                <c:ptCount val="90"/>
                <c:pt idx="0">
                  <c:v>2.4731722377505636</c:v>
                </c:pt>
                <c:pt idx="1">
                  <c:v>2.7391598511041413</c:v>
                </c:pt>
                <c:pt idx="2">
                  <c:v>2.3662356812149783</c:v>
                </c:pt>
                <c:pt idx="3">
                  <c:v>2.1034228977369329</c:v>
                </c:pt>
                <c:pt idx="4">
                  <c:v>1.8889880269104533</c:v>
                </c:pt>
                <c:pt idx="5">
                  <c:v>1.9516679743429313</c:v>
                </c:pt>
                <c:pt idx="6">
                  <c:v>2.2712347155103449</c:v>
                </c:pt>
                <c:pt idx="7">
                  <c:v>2.3712744213585575</c:v>
                </c:pt>
                <c:pt idx="8">
                  <c:v>2.3928490531977107</c:v>
                </c:pt>
                <c:pt idx="9">
                  <c:v>1.8178446686815</c:v>
                </c:pt>
                <c:pt idx="10">
                  <c:v>1.8039713426038804</c:v>
                </c:pt>
                <c:pt idx="11">
                  <c:v>2.0509896160327257</c:v>
                </c:pt>
                <c:pt idx="12">
                  <c:v>2.1529641908744614</c:v>
                </c:pt>
                <c:pt idx="13">
                  <c:v>1.9671655968900135</c:v>
                </c:pt>
                <c:pt idx="14">
                  <c:v>2.8359995672497673</c:v>
                </c:pt>
                <c:pt idx="15">
                  <c:v>2.0963796876082963</c:v>
                </c:pt>
                <c:pt idx="16">
                  <c:v>2.3957380322325119</c:v>
                </c:pt>
                <c:pt idx="17">
                  <c:v>2.3437153451446342</c:v>
                </c:pt>
                <c:pt idx="18">
                  <c:v>2.5751392241691486</c:v>
                </c:pt>
                <c:pt idx="19">
                  <c:v>2.9702645059653729</c:v>
                </c:pt>
                <c:pt idx="20">
                  <c:v>2.3785345003426719</c:v>
                </c:pt>
                <c:pt idx="21">
                  <c:v>2.1448651501528495</c:v>
                </c:pt>
                <c:pt idx="22">
                  <c:v>1.9877498665919253</c:v>
                </c:pt>
                <c:pt idx="23">
                  <c:v>2.0646877774244272</c:v>
                </c:pt>
                <c:pt idx="24">
                  <c:v>1.8783728055543074</c:v>
                </c:pt>
                <c:pt idx="25">
                  <c:v>2.4048923283365582</c:v>
                </c:pt>
                <c:pt idx="26">
                  <c:v>2.2136935131534714</c:v>
                </c:pt>
                <c:pt idx="27">
                  <c:v>3.2074770675240281</c:v>
                </c:pt>
                <c:pt idx="28">
                  <c:v>2.5988981205695811</c:v>
                </c:pt>
                <c:pt idx="29">
                  <c:v>2.4489075292032911</c:v>
                </c:pt>
                <c:pt idx="30">
                  <c:v>2.4879809429464181</c:v>
                </c:pt>
                <c:pt idx="31">
                  <c:v>2.3074818518137872</c:v>
                </c:pt>
                <c:pt idx="32">
                  <c:v>2.1725617676858229</c:v>
                </c:pt>
                <c:pt idx="33">
                  <c:v>2.3719809319464455</c:v>
                </c:pt>
                <c:pt idx="34">
                  <c:v>2.0398905938058745</c:v>
                </c:pt>
                <c:pt idx="35">
                  <c:v>2.1134794032708148</c:v>
                </c:pt>
                <c:pt idx="36">
                  <c:v>2.3398571440161624</c:v>
                </c:pt>
                <c:pt idx="37">
                  <c:v>2.0783222691070828</c:v>
                </c:pt>
                <c:pt idx="38">
                  <c:v>2.1542684668804655</c:v>
                </c:pt>
                <c:pt idx="39">
                  <c:v>2.1842846443827764</c:v>
                </c:pt>
                <c:pt idx="40">
                  <c:v>2.3348389850840179</c:v>
                </c:pt>
                <c:pt idx="41">
                  <c:v>2.2970775669277983</c:v>
                </c:pt>
                <c:pt idx="42">
                  <c:v>2.5165363547569175</c:v>
                </c:pt>
                <c:pt idx="43">
                  <c:v>2.4913195591382578</c:v>
                </c:pt>
                <c:pt idx="44">
                  <c:v>2.4139895916925855</c:v>
                </c:pt>
                <c:pt idx="45">
                  <c:v>2.4640392287187876</c:v>
                </c:pt>
                <c:pt idx="46">
                  <c:v>2.841894791677694</c:v>
                </c:pt>
                <c:pt idx="47">
                  <c:v>3.1952757637643923</c:v>
                </c:pt>
                <c:pt idx="48">
                  <c:v>2.6306602003086894</c:v>
                </c:pt>
                <c:pt idx="49">
                  <c:v>3.1797320691076374</c:v>
                </c:pt>
                <c:pt idx="50">
                  <c:v>2.6776812235862608</c:v>
                </c:pt>
                <c:pt idx="51">
                  <c:v>2.30739387720911</c:v>
                </c:pt>
                <c:pt idx="52">
                  <c:v>2.5033829935932084</c:v>
                </c:pt>
                <c:pt idx="53">
                  <c:v>2.386249749476137</c:v>
                </c:pt>
                <c:pt idx="54">
                  <c:v>2.4606405303887726</c:v>
                </c:pt>
                <c:pt idx="55">
                  <c:v>2.2951061728744913</c:v>
                </c:pt>
                <c:pt idx="56">
                  <c:v>2.6357647325173517</c:v>
                </c:pt>
                <c:pt idx="57">
                  <c:v>2.8432367087118471</c:v>
                </c:pt>
                <c:pt idx="58">
                  <c:v>2.3280271442221672</c:v>
                </c:pt>
                <c:pt idx="59">
                  <c:v>2.5203818092352694</c:v>
                </c:pt>
                <c:pt idx="60">
                  <c:v>2.4776031924814936</c:v>
                </c:pt>
                <c:pt idx="61">
                  <c:v>2.6748096370621597</c:v>
                </c:pt>
                <c:pt idx="62">
                  <c:v>2.7273104717198962</c:v>
                </c:pt>
                <c:pt idx="63">
                  <c:v>2.6784084362530498</c:v>
                </c:pt>
                <c:pt idx="64">
                  <c:v>2.2747896572938311</c:v>
                </c:pt>
                <c:pt idx="65">
                  <c:v>2.5041189898388128</c:v>
                </c:pt>
                <c:pt idx="66">
                  <c:v>2.5982938056519451</c:v>
                </c:pt>
                <c:pt idx="67">
                  <c:v>2.4979723328294394</c:v>
                </c:pt>
                <c:pt idx="68">
                  <c:v>2.291752343290443</c:v>
                </c:pt>
                <c:pt idx="69">
                  <c:v>2.9579744293768786</c:v>
                </c:pt>
                <c:pt idx="70">
                  <c:v>2.7494567442445477</c:v>
                </c:pt>
                <c:pt idx="71">
                  <c:v>2.9140725353364019</c:v>
                </c:pt>
                <c:pt idx="72">
                  <c:v>2.5250944797160773</c:v>
                </c:pt>
                <c:pt idx="73">
                  <c:v>2.6594420500648064</c:v>
                </c:pt>
                <c:pt idx="74">
                  <c:v>3.2461062828847274</c:v>
                </c:pt>
                <c:pt idx="75">
                  <c:v>2.3114902409123794</c:v>
                </c:pt>
                <c:pt idx="76">
                  <c:v>2.608381831510437</c:v>
                </c:pt>
                <c:pt idx="77">
                  <c:v>2.6377764033016726</c:v>
                </c:pt>
                <c:pt idx="78">
                  <c:v>2.5003711556234576</c:v>
                </c:pt>
                <c:pt idx="79">
                  <c:v>2.4977327834757976</c:v>
                </c:pt>
                <c:pt idx="80">
                  <c:v>2.5062945190089745</c:v>
                </c:pt>
                <c:pt idx="81">
                  <c:v>2.4958465410955082</c:v>
                </c:pt>
                <c:pt idx="82">
                  <c:v>2.5280267788832491</c:v>
                </c:pt>
                <c:pt idx="83">
                  <c:v>2.5189083502879939</c:v>
                </c:pt>
                <c:pt idx="84">
                  <c:v>2.2688154152675351</c:v>
                </c:pt>
                <c:pt idx="85">
                  <c:v>2.1122814302018909</c:v>
                </c:pt>
                <c:pt idx="86">
                  <c:v>2.353720348206882</c:v>
                </c:pt>
                <c:pt idx="87">
                  <c:v>2.496797206310243</c:v>
                </c:pt>
                <c:pt idx="88">
                  <c:v>2.4895468894572717</c:v>
                </c:pt>
                <c:pt idx="89">
                  <c:v>2.1810129928924527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9117144"/>
        <c:axId val="219118320"/>
      </c:scatterChart>
      <c:valAx>
        <c:axId val="21911714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18320"/>
        <c:crosses val="autoZero"/>
        <c:crossBetween val="midCat"/>
      </c:valAx>
      <c:valAx>
        <c:axId val="21911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91171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14.432000159999999</v>
      </c>
      <c r="C2">
        <v>0.63020003000000002</v>
      </c>
      <c r="D2">
        <v>280.45098876999998</v>
      </c>
      <c r="E2">
        <v>1.08220005</v>
      </c>
      <c r="F2">
        <v>587.34100341999999</v>
      </c>
      <c r="G2">
        <v>1.15349996</v>
      </c>
      <c r="H2">
        <v>881.39697265999996</v>
      </c>
      <c r="J2" s="2">
        <f>TREND(Calibration!$A$2:$A$4,Calibration!$B$2:$B$4,C2)</f>
        <v>433.88234456267753</v>
      </c>
      <c r="K2" s="2">
        <f>TREND(Calibration!$A$2:$A$4,Calibration!$C$2:$C$4,E2)</f>
        <v>418.16854132216162</v>
      </c>
      <c r="L2" s="2">
        <f>TREND(Calibration!$A$2:$A$4,Calibration!$D$2:$D$4,G2)</f>
        <v>435.0024713511433</v>
      </c>
      <c r="N2" s="2">
        <f>AVERAGE(J2:J409)</f>
        <v>424.17849196522184</v>
      </c>
    </row>
    <row r="3" spans="1:14" x14ac:dyDescent="0.25">
      <c r="A3">
        <v>2619</v>
      </c>
      <c r="B3">
        <v>14.477999690000001</v>
      </c>
      <c r="C3">
        <v>0.62540001000000001</v>
      </c>
      <c r="D3">
        <v>9.9000003020963209E+37</v>
      </c>
      <c r="E3">
        <v>1.079</v>
      </c>
      <c r="F3">
        <v>683.39398193</v>
      </c>
      <c r="G3">
        <v>1.1546000199999999</v>
      </c>
      <c r="H3">
        <v>9.9000003020963209E+37</v>
      </c>
      <c r="J3" s="2">
        <f>TREND(Calibration!$A$2:$A$4,Calibration!$B$2:$B$4,C3)</f>
        <v>430.89436033994372</v>
      </c>
      <c r="K3" s="2">
        <f>TREND(Calibration!$A$2:$A$4,Calibration!$C$2:$C$4,E3)</f>
        <v>416.88212594187422</v>
      </c>
      <c r="L3" s="2">
        <f>TREND(Calibration!$A$2:$A$4,Calibration!$D$2:$D$4,G3)</f>
        <v>435.45459589129018</v>
      </c>
    </row>
    <row r="4" spans="1:14" x14ac:dyDescent="0.25">
      <c r="A4">
        <v>7620</v>
      </c>
      <c r="B4">
        <v>14.527000429999999</v>
      </c>
      <c r="C4">
        <v>0.62809998</v>
      </c>
      <c r="D4">
        <v>695.19299316000001</v>
      </c>
      <c r="E4">
        <v>1.07140005</v>
      </c>
      <c r="F4">
        <v>1036.94299316</v>
      </c>
      <c r="G4">
        <v>1.1568000300000001</v>
      </c>
      <c r="H4">
        <v>860.49401854999996</v>
      </c>
      <c r="J4" s="2">
        <f>TREND(Calibration!$A$2:$A$4,Calibration!$B$2:$B$4,C4)</f>
        <v>432.57507578734908</v>
      </c>
      <c r="K4" s="2">
        <f>TREND(Calibration!$A$2:$A$4,Calibration!$C$2:$C$4,E4)</f>
        <v>413.82695725094271</v>
      </c>
      <c r="L4" s="2">
        <f>TREND(Calibration!$A$2:$A$4,Calibration!$D$2:$D$4,G4)</f>
        <v>436.35879976159606</v>
      </c>
    </row>
    <row r="5" spans="1:14" x14ac:dyDescent="0.25">
      <c r="A5">
        <v>12620</v>
      </c>
      <c r="B5">
        <v>14.449000359999999</v>
      </c>
      <c r="C5">
        <v>0.61669998999999998</v>
      </c>
      <c r="D5">
        <v>894.73498534999999</v>
      </c>
      <c r="E5">
        <v>1.1919000099999999</v>
      </c>
      <c r="F5">
        <v>936.03802489999998</v>
      </c>
      <c r="G5">
        <v>1.15840006</v>
      </c>
      <c r="H5">
        <v>9.9000003020963209E+37</v>
      </c>
      <c r="J5" s="2">
        <f>TREND(Calibration!$A$2:$A$4,Calibration!$B$2:$B$4,C5)</f>
        <v>425.47864905176806</v>
      </c>
      <c r="K5" s="2">
        <f>TREND(Calibration!$A$2:$A$4,Calibration!$C$2:$C$4,E5)</f>
        <v>462.26776344710157</v>
      </c>
      <c r="L5" s="2">
        <f>TREND(Calibration!$A$2:$A$4,Calibration!$D$2:$D$4,G5)</f>
        <v>437.01641191727049</v>
      </c>
    </row>
    <row r="6" spans="1:14" x14ac:dyDescent="0.25">
      <c r="A6">
        <v>17621</v>
      </c>
      <c r="B6">
        <v>14.321999549999999</v>
      </c>
      <c r="C6">
        <v>0.62319999999999998</v>
      </c>
      <c r="D6">
        <v>935.14697265999996</v>
      </c>
      <c r="E6">
        <v>1.0936000299999999</v>
      </c>
      <c r="F6">
        <v>840.38201904000005</v>
      </c>
      <c r="G6">
        <v>1.1599999700000001</v>
      </c>
      <c r="H6">
        <v>1305.24401855</v>
      </c>
      <c r="J6" s="2">
        <f>TREND(Calibration!$A$2:$A$4,Calibration!$B$2:$B$4,C6)</f>
        <v>429.52486705244559</v>
      </c>
      <c r="K6" s="2">
        <f>TREND(Calibration!$A$2:$A$4,Calibration!$C$2:$C$4,E6)</f>
        <v>422.75131646847774</v>
      </c>
      <c r="L6" s="2">
        <f>TREND(Calibration!$A$2:$A$4,Calibration!$D$2:$D$4,G6)</f>
        <v>437.67397475295809</v>
      </c>
    </row>
    <row r="7" spans="1:14" x14ac:dyDescent="0.25">
      <c r="A7">
        <v>22623</v>
      </c>
      <c r="B7">
        <v>14.196000099999999</v>
      </c>
      <c r="C7">
        <v>0.62589996999999997</v>
      </c>
      <c r="D7">
        <v>413.05099487000001</v>
      </c>
      <c r="E7">
        <v>1.07579994</v>
      </c>
      <c r="F7">
        <v>1318.05200195</v>
      </c>
      <c r="G7">
        <v>1.16050005</v>
      </c>
      <c r="H7">
        <v>923.39202881000006</v>
      </c>
      <c r="J7" s="2">
        <f>TREND(Calibration!$A$2:$A$4,Calibration!$B$2:$B$4,C7)</f>
        <v>431.20558249985095</v>
      </c>
      <c r="K7" s="2">
        <f>TREND(Calibration!$A$2:$A$4,Calibration!$C$2:$C$4,E7)</f>
        <v>415.59570654160154</v>
      </c>
      <c r="L7" s="2">
        <f>TREND(Calibration!$A$2:$A$4,Calibration!$D$2:$D$4,G7)</f>
        <v>437.87950757847358</v>
      </c>
    </row>
    <row r="8" spans="1:14" x14ac:dyDescent="0.25">
      <c r="A8">
        <v>27642</v>
      </c>
      <c r="B8">
        <v>14.12800026</v>
      </c>
      <c r="C8">
        <v>0.62639999000000002</v>
      </c>
      <c r="D8">
        <v>867.17401123000002</v>
      </c>
      <c r="E8">
        <v>1.0724999900000001</v>
      </c>
      <c r="F8">
        <v>880.52099609000004</v>
      </c>
      <c r="G8">
        <v>1.1573</v>
      </c>
      <c r="H8">
        <v>1016.70697021</v>
      </c>
      <c r="J8" s="2">
        <f>TREND(Calibration!$A$2:$A$4,Calibration!$B$2:$B$4,C8)</f>
        <v>431.51684200940537</v>
      </c>
      <c r="K8" s="2">
        <f>TREND(Calibration!$A$2:$A$4,Calibration!$C$2:$C$4,E8)</f>
        <v>414.26913150865539</v>
      </c>
      <c r="L8" s="2">
        <f>TREND(Calibration!$A$2:$A$4,Calibration!$D$2:$D$4,G8)</f>
        <v>436.56428737712355</v>
      </c>
    </row>
    <row r="9" spans="1:14" x14ac:dyDescent="0.25">
      <c r="A9">
        <v>32623</v>
      </c>
      <c r="B9">
        <v>14.088999749999999</v>
      </c>
      <c r="C9">
        <v>0.61890000000000001</v>
      </c>
      <c r="D9">
        <v>9.9000003020963209E+37</v>
      </c>
      <c r="E9">
        <v>1.0720000300000001</v>
      </c>
      <c r="F9">
        <v>848.39099121000004</v>
      </c>
      <c r="G9">
        <v>1.15349996</v>
      </c>
      <c r="H9">
        <v>9.9000003020963209E+37</v>
      </c>
      <c r="J9" s="2">
        <f>TREND(Calibration!$A$2:$A$4,Calibration!$B$2:$B$4,C9)</f>
        <v>426.84814233926619</v>
      </c>
      <c r="K9" s="2">
        <f>TREND(Calibration!$A$2:$A$4,Calibration!$C$2:$C$4,E9)</f>
        <v>414.06814832603999</v>
      </c>
      <c r="L9" s="2">
        <f>TREND(Calibration!$A$2:$A$4,Calibration!$D$2:$D$4,G9)</f>
        <v>435.0024713511433</v>
      </c>
    </row>
    <row r="10" spans="1:14" x14ac:dyDescent="0.25">
      <c r="A10">
        <v>37623</v>
      </c>
      <c r="B10">
        <v>14.18299961</v>
      </c>
      <c r="C10">
        <v>0.61129999000000002</v>
      </c>
      <c r="D10">
        <v>827.63098145000004</v>
      </c>
      <c r="E10">
        <v>1.0681999900000001</v>
      </c>
      <c r="F10">
        <v>783.49401854999996</v>
      </c>
      <c r="G10">
        <v>1.1513999699999999</v>
      </c>
      <c r="H10">
        <v>1244.5209960899999</v>
      </c>
      <c r="J10" s="2">
        <f>TREND(Calibration!$A$2:$A$4,Calibration!$B$2:$B$4,C10)</f>
        <v>422.11718080731021</v>
      </c>
      <c r="K10" s="2">
        <f>TREND(Calibration!$A$2:$A$4,Calibration!$C$2:$C$4,E10)</f>
        <v>412.54053785067009</v>
      </c>
      <c r="L10" s="2">
        <f>TREND(Calibration!$A$2:$A$4,Calibration!$D$2:$D$4,G10)</f>
        <v>434.13937568994021</v>
      </c>
    </row>
    <row r="11" spans="1:14" x14ac:dyDescent="0.25">
      <c r="A11">
        <v>42624</v>
      </c>
      <c r="B11">
        <v>14.338999749999999</v>
      </c>
      <c r="C11">
        <v>0.62540001000000001</v>
      </c>
      <c r="D11">
        <v>464.43701171999999</v>
      </c>
      <c r="E11">
        <v>1.06550002</v>
      </c>
      <c r="F11">
        <v>1060.1750488299999</v>
      </c>
      <c r="G11">
        <v>1.1519000500000001</v>
      </c>
      <c r="H11">
        <v>885.21600341999999</v>
      </c>
      <c r="J11" s="2">
        <f>TREND(Calibration!$A$2:$A$4,Calibration!$B$2:$B$4,C11)</f>
        <v>430.89436033994372</v>
      </c>
      <c r="K11" s="2">
        <f>TREND(Calibration!$A$2:$A$4,Calibration!$C$2:$C$4,E11)</f>
        <v>411.45515389282104</v>
      </c>
      <c r="L11" s="2">
        <f>TREND(Calibration!$A$2:$A$4,Calibration!$D$2:$D$4,G11)</f>
        <v>434.34490851545581</v>
      </c>
    </row>
    <row r="12" spans="1:14" x14ac:dyDescent="0.25">
      <c r="A12">
        <v>47624</v>
      </c>
      <c r="B12">
        <v>14.4659996</v>
      </c>
      <c r="C12">
        <v>0.61669998999999998</v>
      </c>
      <c r="D12">
        <v>9.9000003020963209E+37</v>
      </c>
      <c r="E12">
        <v>1.0785000300000001</v>
      </c>
      <c r="F12">
        <v>665.33898925999995</v>
      </c>
      <c r="G12">
        <v>1.1503000299999999</v>
      </c>
      <c r="H12">
        <v>9.9000003020963209E+37</v>
      </c>
      <c r="J12" s="2">
        <f>TREND(Calibration!$A$2:$A$4,Calibration!$B$2:$B$4,C12)</f>
        <v>425.47864905176806</v>
      </c>
      <c r="K12" s="2">
        <f>TREND(Calibration!$A$2:$A$4,Calibration!$C$2:$C$4,E12)</f>
        <v>416.68113873927354</v>
      </c>
      <c r="L12" s="2">
        <f>TREND(Calibration!$A$2:$A$4,Calibration!$D$2:$D$4,G12)</f>
        <v>433.68730046978021</v>
      </c>
    </row>
    <row r="13" spans="1:14" x14ac:dyDescent="0.25">
      <c r="A13">
        <v>52632</v>
      </c>
      <c r="B13">
        <v>14.623999599999999</v>
      </c>
      <c r="C13">
        <v>0.62159997</v>
      </c>
      <c r="D13">
        <v>473.97799683</v>
      </c>
      <c r="E13">
        <v>1.20480001</v>
      </c>
      <c r="F13">
        <v>9.9000003020963209E+37</v>
      </c>
      <c r="G13">
        <v>1.1454000499999999</v>
      </c>
      <c r="H13">
        <v>798.625</v>
      </c>
      <c r="J13" s="2">
        <f>TREND(Calibration!$A$2:$A$4,Calibration!$B$2:$B$4,C13)</f>
        <v>428.52885778667149</v>
      </c>
      <c r="K13" s="2">
        <f>TREND(Calibration!$A$2:$A$4,Calibration!$C$2:$C$4,E13)</f>
        <v>467.45354442105759</v>
      </c>
      <c r="L13" s="2">
        <f>TREND(Calibration!$A$2:$A$4,Calibration!$D$2:$D$4,G13)</f>
        <v>431.67340922363996</v>
      </c>
    </row>
    <row r="14" spans="1:14" x14ac:dyDescent="0.25">
      <c r="A14">
        <v>57624</v>
      </c>
      <c r="B14">
        <v>14.553000450000001</v>
      </c>
      <c r="C14">
        <v>0.62589996999999997</v>
      </c>
      <c r="D14">
        <v>135.84800720000001</v>
      </c>
      <c r="E14">
        <v>1.1945999899999999</v>
      </c>
      <c r="F14">
        <v>994.05499268000005</v>
      </c>
      <c r="G14">
        <v>1.1433000600000001</v>
      </c>
      <c r="H14">
        <v>1219.9539794899999</v>
      </c>
      <c r="J14" s="2">
        <f>TREND(Calibration!$A$2:$A$4,Calibration!$B$2:$B$4,C14)</f>
        <v>431.20558249985095</v>
      </c>
      <c r="K14" s="2">
        <f>TREND(Calibration!$A$2:$A$4,Calibration!$C$2:$C$4,E14)</f>
        <v>463.35315142493585</v>
      </c>
      <c r="L14" s="2">
        <f>TREND(Calibration!$A$2:$A$4,Calibration!$D$2:$D$4,G14)</f>
        <v>430.81031356243693</v>
      </c>
    </row>
    <row r="15" spans="1:14" x14ac:dyDescent="0.25">
      <c r="A15">
        <v>62625</v>
      </c>
      <c r="B15">
        <v>14.40999985</v>
      </c>
      <c r="C15">
        <v>0.60479998999999995</v>
      </c>
      <c r="D15">
        <v>9.9000003020963209E+37</v>
      </c>
      <c r="E15">
        <v>1.1945999899999999</v>
      </c>
      <c r="F15">
        <v>704.02899170000001</v>
      </c>
      <c r="G15">
        <v>1.14059997</v>
      </c>
      <c r="H15">
        <v>9.9000003020963209E+37</v>
      </c>
      <c r="J15" s="2">
        <f>TREND(Calibration!$A$2:$A$4,Calibration!$B$2:$B$4,C15)</f>
        <v>418.07096903157378</v>
      </c>
      <c r="K15" s="2">
        <f>TREND(Calibration!$A$2:$A$4,Calibration!$C$2:$C$4,E15)</f>
        <v>463.35315142493585</v>
      </c>
      <c r="L15" s="2">
        <f>TREND(Calibration!$A$2:$A$4,Calibration!$D$2:$D$4,G15)</f>
        <v>429.70057686661551</v>
      </c>
    </row>
    <row r="16" spans="1:14" x14ac:dyDescent="0.25">
      <c r="A16">
        <v>67625</v>
      </c>
      <c r="B16">
        <v>14.2670002</v>
      </c>
      <c r="C16">
        <v>0.60750002000000003</v>
      </c>
      <c r="D16">
        <v>925.35302734000004</v>
      </c>
      <c r="E16">
        <v>1.1940000099999999</v>
      </c>
      <c r="F16">
        <v>650.01800536999997</v>
      </c>
      <c r="G16">
        <v>1.1383999600000001</v>
      </c>
      <c r="H16">
        <v>1177.3559570299999</v>
      </c>
      <c r="J16" s="2">
        <f>TREND(Calibration!$A$2:$A$4,Calibration!$B$2:$B$4,C16)</f>
        <v>419.75172182862639</v>
      </c>
      <c r="K16" s="2">
        <f>TREND(Calibration!$A$2:$A$4,Calibration!$C$2:$C$4,E16)</f>
        <v>463.11196034983863</v>
      </c>
      <c r="L16" s="2">
        <f>TREND(Calibration!$A$2:$A$4,Calibration!$D$2:$D$4,G16)</f>
        <v>428.79637299630974</v>
      </c>
    </row>
    <row r="17" spans="1:12" x14ac:dyDescent="0.25">
      <c r="A17">
        <v>72626</v>
      </c>
      <c r="B17">
        <v>14.11200047</v>
      </c>
      <c r="C17">
        <v>0.60860002000000002</v>
      </c>
      <c r="D17">
        <v>958.48297118999994</v>
      </c>
      <c r="E17">
        <v>1.1950999499999999</v>
      </c>
      <c r="F17">
        <v>516.50500488</v>
      </c>
      <c r="G17">
        <v>1.13890004</v>
      </c>
      <c r="H17">
        <v>1167.8489990200001</v>
      </c>
      <c r="J17" s="2">
        <f>TREND(Calibration!$A$2:$A$4,Calibration!$B$2:$B$4,C17)</f>
        <v>420.43646535990484</v>
      </c>
      <c r="K17" s="2">
        <f>TREND(Calibration!$A$2:$A$4,Calibration!$C$2:$C$4,E17)</f>
        <v>463.55413460755125</v>
      </c>
      <c r="L17" s="2">
        <f>TREND(Calibration!$A$2:$A$4,Calibration!$D$2:$D$4,G17)</f>
        <v>429.00190582182529</v>
      </c>
    </row>
    <row r="18" spans="1:12" x14ac:dyDescent="0.25">
      <c r="A18">
        <v>77637</v>
      </c>
      <c r="B18">
        <v>14.13700008</v>
      </c>
      <c r="C18">
        <v>0.62099998999999995</v>
      </c>
      <c r="D18">
        <v>615.78601074000005</v>
      </c>
      <c r="E18">
        <v>1.4121999700000001</v>
      </c>
      <c r="F18">
        <v>922.51202393000005</v>
      </c>
      <c r="G18">
        <v>1.1373000099999999</v>
      </c>
      <c r="H18">
        <v>1001.10198975</v>
      </c>
      <c r="J18" s="2">
        <f>TREND(Calibration!$A$2:$A$4,Calibration!$B$2:$B$4,C18)</f>
        <v>428.15537376494746</v>
      </c>
      <c r="K18" s="2">
        <f>TREND(Calibration!$A$2:$A$4,Calibration!$C$2:$C$4,E18)</f>
        <v>550.82802244952427</v>
      </c>
      <c r="L18" s="2">
        <f>TREND(Calibration!$A$2:$A$4,Calibration!$D$2:$D$4,G18)</f>
        <v>428.3442936661508</v>
      </c>
    </row>
    <row r="19" spans="1:12" x14ac:dyDescent="0.25">
      <c r="A19">
        <v>82626</v>
      </c>
      <c r="B19">
        <v>14.15699959</v>
      </c>
      <c r="C19">
        <v>0.60270000000000001</v>
      </c>
      <c r="D19">
        <v>9.9000003020963209E+37</v>
      </c>
      <c r="E19">
        <v>1.3954999400000001</v>
      </c>
      <c r="F19">
        <v>380.20901488999999</v>
      </c>
      <c r="G19">
        <v>1.13619995</v>
      </c>
      <c r="H19">
        <v>9.9000003020963209E+37</v>
      </c>
      <c r="J19" s="2">
        <f>TREND(Calibration!$A$2:$A$4,Calibration!$B$2:$B$4,C19)</f>
        <v>416.76373760589252</v>
      </c>
      <c r="K19" s="2">
        <f>TREND(Calibration!$A$2:$A$4,Calibration!$C$2:$C$4,E19)</f>
        <v>544.11463502018375</v>
      </c>
      <c r="L19" s="2">
        <f>TREND(Calibration!$A$2:$A$4,Calibration!$D$2:$D$4,G19)</f>
        <v>427.89216912600392</v>
      </c>
    </row>
    <row r="20" spans="1:12" x14ac:dyDescent="0.25">
      <c r="A20">
        <v>87626</v>
      </c>
      <c r="B20">
        <v>14.23799992</v>
      </c>
      <c r="C20">
        <v>0.6038</v>
      </c>
      <c r="D20">
        <v>1021.56402588</v>
      </c>
      <c r="E20">
        <v>1.4203000100000001</v>
      </c>
      <c r="F20">
        <v>453.02999878000003</v>
      </c>
      <c r="G20">
        <v>1.1373000099999999</v>
      </c>
      <c r="H20">
        <v>9.9000003020963209E+37</v>
      </c>
      <c r="J20" s="2">
        <f>TREND(Calibration!$A$2:$A$4,Calibration!$B$2:$B$4,C20)</f>
        <v>417.44848113717097</v>
      </c>
      <c r="K20" s="2">
        <f>TREND(Calibration!$A$2:$A$4,Calibration!$C$2:$C$4,E20)</f>
        <v>554.08422658287941</v>
      </c>
      <c r="L20" s="2">
        <f>TREND(Calibration!$A$2:$A$4,Calibration!$D$2:$D$4,G20)</f>
        <v>428.3442936661508</v>
      </c>
    </row>
    <row r="21" spans="1:12" x14ac:dyDescent="0.25">
      <c r="A21">
        <v>92626</v>
      </c>
      <c r="B21">
        <v>14.3579998</v>
      </c>
      <c r="C21">
        <v>0.59509999000000002</v>
      </c>
      <c r="D21">
        <v>890.56500243999994</v>
      </c>
      <c r="E21">
        <v>1.3138999899999999</v>
      </c>
      <c r="F21">
        <v>424.98300171</v>
      </c>
      <c r="G21">
        <v>1.1395000200000001</v>
      </c>
      <c r="H21">
        <v>1269.38903809</v>
      </c>
      <c r="J21" s="2">
        <f>TREND(Calibration!$A$2:$A$4,Calibration!$B$2:$B$4,C21)</f>
        <v>412.03277607393653</v>
      </c>
      <c r="K21" s="2">
        <f>TREND(Calibration!$A$2:$A$4,Calibration!$C$2:$C$4,E21)</f>
        <v>511.31157547090027</v>
      </c>
      <c r="L21" s="2">
        <f>TREND(Calibration!$A$2:$A$4,Calibration!$D$2:$D$4,G21)</f>
        <v>429.24849753645663</v>
      </c>
    </row>
    <row r="22" spans="1:12" x14ac:dyDescent="0.25">
      <c r="A22">
        <v>97628</v>
      </c>
      <c r="B22">
        <v>14.53100014</v>
      </c>
      <c r="C22">
        <v>0.60320001999999995</v>
      </c>
      <c r="D22">
        <v>738.36901854999996</v>
      </c>
      <c r="E22">
        <v>1.2659000199999999</v>
      </c>
      <c r="F22">
        <v>712.39300536999997</v>
      </c>
      <c r="G22">
        <v>1.1383999600000001</v>
      </c>
      <c r="H22">
        <v>982.01000977000001</v>
      </c>
      <c r="J22" s="2">
        <f>TREND(Calibration!$A$2:$A$4,Calibration!$B$2:$B$4,C22)</f>
        <v>417.07499711544688</v>
      </c>
      <c r="K22" s="2">
        <f>TREND(Calibration!$A$2:$A$4,Calibration!$C$2:$C$4,E22)</f>
        <v>492.01565832543866</v>
      </c>
      <c r="L22" s="2">
        <f>TREND(Calibration!$A$2:$A$4,Calibration!$D$2:$D$4,G22)</f>
        <v>428.79637299630974</v>
      </c>
    </row>
    <row r="23" spans="1:12" x14ac:dyDescent="0.25">
      <c r="A23">
        <v>102627</v>
      </c>
      <c r="B23">
        <v>14.50199986</v>
      </c>
      <c r="C23">
        <v>0.60430002000000005</v>
      </c>
      <c r="D23">
        <v>9.9000003020963209E+37</v>
      </c>
      <c r="E23">
        <v>1.3532999800000001</v>
      </c>
      <c r="F23">
        <v>263.24798584000001</v>
      </c>
      <c r="G23">
        <v>1.1373000099999999</v>
      </c>
      <c r="H23">
        <v>9.9000003020963209E+37</v>
      </c>
      <c r="J23" s="2">
        <f>TREND(Calibration!$A$2:$A$4,Calibration!$B$2:$B$4,C23)</f>
        <v>417.75974064672545</v>
      </c>
      <c r="K23" s="2">
        <f>TREND(Calibration!$A$2:$A$4,Calibration!$C$2:$C$4,E23)</f>
        <v>527.15031334036189</v>
      </c>
      <c r="L23" s="2">
        <f>TREND(Calibration!$A$2:$A$4,Calibration!$D$2:$D$4,G23)</f>
        <v>428.3442936661508</v>
      </c>
    </row>
    <row r="24" spans="1:12" x14ac:dyDescent="0.25">
      <c r="A24">
        <v>107627</v>
      </c>
      <c r="B24">
        <v>14.43000031</v>
      </c>
      <c r="C24">
        <v>0.59840000000000004</v>
      </c>
      <c r="D24">
        <v>1126.26403809</v>
      </c>
      <c r="E24">
        <v>1.6233999699999999</v>
      </c>
      <c r="F24">
        <v>704.00299071999996</v>
      </c>
      <c r="G24">
        <v>1.13680005</v>
      </c>
      <c r="H24">
        <v>9.9000003020963209E+37</v>
      </c>
      <c r="J24" s="2">
        <f>TREND(Calibration!$A$2:$A$4,Calibration!$B$2:$B$4,C24)</f>
        <v>414.08701289271312</v>
      </c>
      <c r="K24" s="2">
        <f>TREND(Calibration!$A$2:$A$4,Calibration!$C$2:$C$4,E24)</f>
        <v>635.73011095336074</v>
      </c>
      <c r="L24" s="2">
        <f>TREND(Calibration!$A$2:$A$4,Calibration!$D$2:$D$4,G24)</f>
        <v>428.13881016062214</v>
      </c>
    </row>
    <row r="25" spans="1:12" x14ac:dyDescent="0.25">
      <c r="A25">
        <v>112627</v>
      </c>
      <c r="B25">
        <v>14.303000450000001</v>
      </c>
      <c r="C25">
        <v>0.59670000999999995</v>
      </c>
      <c r="D25">
        <v>966.21997069999998</v>
      </c>
      <c r="E25">
        <v>1.74109995</v>
      </c>
      <c r="F25">
        <v>966.17199706999997</v>
      </c>
      <c r="G25">
        <v>1.13890004</v>
      </c>
      <c r="H25">
        <v>9.9000003020963209E+37</v>
      </c>
      <c r="J25" s="2">
        <f>TREND(Calibration!$A$2:$A$4,Calibration!$B$2:$B$4,C25)</f>
        <v>413.02877911476935</v>
      </c>
      <c r="K25" s="2">
        <f>TREND(Calibration!$A$2:$A$4,Calibration!$C$2:$C$4,E25)</f>
        <v>683.04532931917413</v>
      </c>
      <c r="L25" s="2">
        <f>TREND(Calibration!$A$2:$A$4,Calibration!$D$2:$D$4,G25)</f>
        <v>429.00190582182529</v>
      </c>
    </row>
    <row r="26" spans="1:12" x14ac:dyDescent="0.25">
      <c r="A26">
        <v>117629</v>
      </c>
      <c r="B26">
        <v>14.15400028</v>
      </c>
      <c r="C26">
        <v>0.60750002000000003</v>
      </c>
      <c r="D26">
        <v>438.68099976000002</v>
      </c>
      <c r="E26">
        <v>1.7665</v>
      </c>
      <c r="F26">
        <v>9.9000003020963209E+37</v>
      </c>
      <c r="G26">
        <v>1.13789999</v>
      </c>
      <c r="H26">
        <v>1063.4899902300001</v>
      </c>
      <c r="J26" s="2">
        <f>TREND(Calibration!$A$2:$A$4,Calibration!$B$2:$B$4,C26)</f>
        <v>419.75172182862639</v>
      </c>
      <c r="K26" s="2">
        <f>TREND(Calibration!$A$2:$A$4,Calibration!$C$2:$C$4,E26)</f>
        <v>693.25611195696717</v>
      </c>
      <c r="L26" s="2">
        <f>TREND(Calibration!$A$2:$A$4,Calibration!$D$2:$D$4,G26)</f>
        <v>428.59088538078214</v>
      </c>
    </row>
    <row r="27" spans="1:12" x14ac:dyDescent="0.25">
      <c r="A27">
        <v>122628</v>
      </c>
      <c r="B27">
        <v>13.93999958</v>
      </c>
      <c r="C27">
        <v>0.60049998999999998</v>
      </c>
      <c r="D27">
        <v>9.9000003020963209E+37</v>
      </c>
      <c r="E27">
        <v>1.8729000099999999</v>
      </c>
      <c r="F27">
        <v>1344.02697754</v>
      </c>
      <c r="G27">
        <v>1.13890004</v>
      </c>
      <c r="H27">
        <v>9.9000003020963209E+37</v>
      </c>
      <c r="J27" s="2">
        <f>TREND(Calibration!$A$2:$A$4,Calibration!$B$2:$B$4,C27)</f>
        <v>415.39424431839439</v>
      </c>
      <c r="K27" s="2">
        <f>TREND(Calibration!$A$2:$A$4,Calibration!$C$2:$C$4,E27)</f>
        <v>736.02875904896098</v>
      </c>
      <c r="L27" s="2">
        <f>TREND(Calibration!$A$2:$A$4,Calibration!$D$2:$D$4,G27)</f>
        <v>429.00190582182529</v>
      </c>
    </row>
    <row r="28" spans="1:12" x14ac:dyDescent="0.25">
      <c r="A28">
        <v>127628</v>
      </c>
      <c r="B28">
        <v>13.944000239999999</v>
      </c>
      <c r="C28">
        <v>0.59619999000000001</v>
      </c>
      <c r="D28">
        <v>906.82702637</v>
      </c>
      <c r="E28">
        <v>1.6007000199999999</v>
      </c>
      <c r="F28">
        <v>9.9000003020963209E+37</v>
      </c>
      <c r="G28">
        <v>1.1395000200000001</v>
      </c>
      <c r="H28">
        <v>1297.5219726600001</v>
      </c>
      <c r="J28" s="2">
        <f>TREND(Calibration!$A$2:$A$4,Calibration!$B$2:$B$4,C28)</f>
        <v>412.71751960521499</v>
      </c>
      <c r="K28" s="2">
        <f>TREND(Calibration!$A$2:$A$4,Calibration!$C$2:$C$4,E28)</f>
        <v>626.60476453322497</v>
      </c>
      <c r="L28" s="2">
        <f>TREND(Calibration!$A$2:$A$4,Calibration!$D$2:$D$4,G28)</f>
        <v>429.24849753645663</v>
      </c>
    </row>
    <row r="29" spans="1:12" x14ac:dyDescent="0.25">
      <c r="A29">
        <v>132628</v>
      </c>
      <c r="B29">
        <v>14.09599972</v>
      </c>
      <c r="C29">
        <v>0.60049998999999998</v>
      </c>
      <c r="D29">
        <v>699.77899170000001</v>
      </c>
      <c r="E29">
        <v>1.6088000499999999</v>
      </c>
      <c r="F29">
        <v>9.9000003020963209E+37</v>
      </c>
      <c r="G29">
        <v>1.13999999</v>
      </c>
      <c r="H29">
        <v>9.9000003020963209E+37</v>
      </c>
      <c r="J29" s="2">
        <f>TREND(Calibration!$A$2:$A$4,Calibration!$B$2:$B$4,C29)</f>
        <v>415.39424431839439</v>
      </c>
      <c r="K29" s="2">
        <f>TREND(Calibration!$A$2:$A$4,Calibration!$C$2:$C$4,E29)</f>
        <v>629.86096464659499</v>
      </c>
      <c r="L29" s="2">
        <f>TREND(Calibration!$A$2:$A$4,Calibration!$D$2:$D$4,G29)</f>
        <v>429.45398515198417</v>
      </c>
    </row>
    <row r="30" spans="1:12" x14ac:dyDescent="0.25">
      <c r="A30">
        <v>137662</v>
      </c>
      <c r="B30">
        <v>14.23600006</v>
      </c>
      <c r="C30">
        <v>0.59030002000000004</v>
      </c>
      <c r="D30">
        <v>1081.64904785</v>
      </c>
      <c r="E30">
        <v>1.6482000400000001</v>
      </c>
      <c r="F30">
        <v>1259.49902344</v>
      </c>
      <c r="G30">
        <v>1.1395000200000001</v>
      </c>
      <c r="H30">
        <v>9.9000003020963209E+37</v>
      </c>
      <c r="J30" s="2">
        <f>TREND(Calibration!$A$2:$A$4,Calibration!$B$2:$B$4,C30)</f>
        <v>409.04482297590869</v>
      </c>
      <c r="K30" s="2">
        <f>TREND(Calibration!$A$2:$A$4,Calibration!$C$2:$C$4,E30)</f>
        <v>645.69970251605662</v>
      </c>
      <c r="L30" s="2">
        <f>TREND(Calibration!$A$2:$A$4,Calibration!$D$2:$D$4,G30)</f>
        <v>429.24849753645663</v>
      </c>
    </row>
    <row r="31" spans="1:12" x14ac:dyDescent="0.25">
      <c r="A31">
        <v>142628</v>
      </c>
      <c r="B31">
        <v>14.394000050000001</v>
      </c>
      <c r="C31">
        <v>0.58759998999999996</v>
      </c>
      <c r="D31">
        <v>770.29699706999997</v>
      </c>
      <c r="E31">
        <v>1.6233999699999999</v>
      </c>
      <c r="F31">
        <v>908.86602783000001</v>
      </c>
      <c r="G31">
        <v>1.1421999899999999</v>
      </c>
      <c r="H31">
        <v>9.9000003020963209E+37</v>
      </c>
      <c r="J31" s="2">
        <f>TREND(Calibration!$A$2:$A$4,Calibration!$B$2:$B$4,C31)</f>
        <v>407.36407017885614</v>
      </c>
      <c r="K31" s="2">
        <f>TREND(Calibration!$A$2:$A$4,Calibration!$C$2:$C$4,E31)</f>
        <v>635.73011095336074</v>
      </c>
      <c r="L31" s="2">
        <f>TREND(Calibration!$A$2:$A$4,Calibration!$D$2:$D$4,G31)</f>
        <v>430.35818491229105</v>
      </c>
    </row>
    <row r="32" spans="1:12" x14ac:dyDescent="0.25">
      <c r="A32">
        <v>147639</v>
      </c>
      <c r="B32">
        <v>14.48499966</v>
      </c>
      <c r="C32">
        <v>0.59030002000000004</v>
      </c>
      <c r="D32">
        <v>769.42999268000005</v>
      </c>
      <c r="E32">
        <v>1.6595</v>
      </c>
      <c r="F32">
        <v>628.29699706999997</v>
      </c>
      <c r="G32">
        <v>1.1454000499999999</v>
      </c>
      <c r="H32">
        <v>1273.9589843700001</v>
      </c>
      <c r="J32" s="2">
        <f>TREND(Calibration!$A$2:$A$4,Calibration!$B$2:$B$4,C32)</f>
        <v>409.04482297590869</v>
      </c>
      <c r="K32" s="2">
        <f>TREND(Calibration!$A$2:$A$4,Calibration!$C$2:$C$4,E32)</f>
        <v>650.24226976989087</v>
      </c>
      <c r="L32" s="2">
        <f>TREND(Calibration!$A$2:$A$4,Calibration!$D$2:$D$4,G32)</f>
        <v>431.67340922363996</v>
      </c>
    </row>
    <row r="33" spans="1:12" x14ac:dyDescent="0.25">
      <c r="A33">
        <v>152628</v>
      </c>
      <c r="B33">
        <v>14.477999690000001</v>
      </c>
      <c r="C33">
        <v>0.6038</v>
      </c>
      <c r="D33">
        <v>685.22100829999999</v>
      </c>
      <c r="E33">
        <v>1.59850001</v>
      </c>
      <c r="F33">
        <v>741.33398437000005</v>
      </c>
      <c r="G33">
        <v>1.1454000499999999</v>
      </c>
      <c r="H33">
        <v>9.9000003020963209E+37</v>
      </c>
      <c r="J33" s="2">
        <f>TREND(Calibration!$A$2:$A$4,Calibration!$B$2:$B$4,C33)</f>
        <v>417.44848113717097</v>
      </c>
      <c r="K33" s="2">
        <f>TREND(Calibration!$A$2:$A$4,Calibration!$C$2:$C$4,E33)</f>
        <v>625.72036375799155</v>
      </c>
      <c r="L33" s="2">
        <f>TREND(Calibration!$A$2:$A$4,Calibration!$D$2:$D$4,G33)</f>
        <v>431.67340922363996</v>
      </c>
    </row>
    <row r="34" spans="1:12" x14ac:dyDescent="0.25">
      <c r="A34">
        <v>157639</v>
      </c>
      <c r="B34">
        <v>14.350999829999999</v>
      </c>
      <c r="C34">
        <v>0.59509999000000002</v>
      </c>
      <c r="D34">
        <v>9.9000003020963209E+37</v>
      </c>
      <c r="E34">
        <v>1.7665</v>
      </c>
      <c r="F34">
        <v>807.17297363</v>
      </c>
      <c r="G34">
        <v>1.14699996</v>
      </c>
      <c r="H34">
        <v>9.9000003020963209E+37</v>
      </c>
      <c r="J34" s="2">
        <f>TREND(Calibration!$A$2:$A$4,Calibration!$B$2:$B$4,C34)</f>
        <v>412.03277607393653</v>
      </c>
      <c r="K34" s="2">
        <f>TREND(Calibration!$A$2:$A$4,Calibration!$C$2:$C$4,E34)</f>
        <v>693.25611195696717</v>
      </c>
      <c r="L34" s="2">
        <f>TREND(Calibration!$A$2:$A$4,Calibration!$D$2:$D$4,G34)</f>
        <v>432.33097205932756</v>
      </c>
    </row>
    <row r="35" spans="1:12" x14ac:dyDescent="0.25">
      <c r="A35">
        <v>162629</v>
      </c>
      <c r="B35">
        <v>14.277000429999999</v>
      </c>
      <c r="C35">
        <v>0.60159998999999997</v>
      </c>
      <c r="D35">
        <v>504.38598632999998</v>
      </c>
      <c r="E35">
        <v>1.5726000099999999</v>
      </c>
      <c r="F35">
        <v>1182.2430419899999</v>
      </c>
      <c r="G35">
        <v>1.153</v>
      </c>
      <c r="H35">
        <v>873.09301758000004</v>
      </c>
      <c r="J35" s="2">
        <f>TREND(Calibration!$A$2:$A$4,Calibration!$B$2:$B$4,C35)</f>
        <v>416.07898784967284</v>
      </c>
      <c r="K35" s="2">
        <f>TREND(Calibration!$A$2:$A$4,Calibration!$C$2:$C$4,E35)</f>
        <v>615.30860195756838</v>
      </c>
      <c r="L35" s="2">
        <f>TREND(Calibration!$A$2:$A$4,Calibration!$D$2:$D$4,G35)</f>
        <v>434.79698784561469</v>
      </c>
    </row>
    <row r="36" spans="1:12" x14ac:dyDescent="0.25">
      <c r="A36">
        <v>167630</v>
      </c>
      <c r="B36">
        <v>14.14099979</v>
      </c>
      <c r="C36">
        <v>0.61189996999999996</v>
      </c>
      <c r="D36">
        <v>998.16497803000004</v>
      </c>
      <c r="E36">
        <v>1.67680001</v>
      </c>
      <c r="F36">
        <v>912.92602538999995</v>
      </c>
      <c r="G36">
        <v>1.1546000199999999</v>
      </c>
      <c r="H36">
        <v>1293.2810058600001</v>
      </c>
      <c r="J36" s="2">
        <f>TREND(Calibration!$A$2:$A$4,Calibration!$B$2:$B$4,C36)</f>
        <v>422.49066482903419</v>
      </c>
      <c r="K36" s="2">
        <f>TREND(Calibration!$A$2:$A$4,Calibration!$C$2:$C$4,E36)</f>
        <v>657.19684827432866</v>
      </c>
      <c r="L36" s="2">
        <f>TREND(Calibration!$A$2:$A$4,Calibration!$D$2:$D$4,G36)</f>
        <v>435.45459589129018</v>
      </c>
    </row>
    <row r="37" spans="1:12" x14ac:dyDescent="0.25">
      <c r="A37">
        <v>172630</v>
      </c>
      <c r="B37">
        <v>14.024000170000001</v>
      </c>
      <c r="C37">
        <v>0.61290001999999999</v>
      </c>
      <c r="D37">
        <v>1085.9899902300001</v>
      </c>
      <c r="E37">
        <v>1.87390006</v>
      </c>
      <c r="F37">
        <v>1268.0870361299999</v>
      </c>
      <c r="G37">
        <v>1.1550999900000001</v>
      </c>
      <c r="H37">
        <v>1230.80200195</v>
      </c>
      <c r="J37" s="2">
        <f>TREND(Calibration!$A$2:$A$4,Calibration!$B$2:$B$4,C37)</f>
        <v>423.11319007308424</v>
      </c>
      <c r="K37" s="2">
        <f>TREND(Calibration!$A$2:$A$4,Calibration!$C$2:$C$4,E37)</f>
        <v>736.43077767400007</v>
      </c>
      <c r="L37" s="2">
        <f>TREND(Calibration!$A$2:$A$4,Calibration!$D$2:$D$4,G37)</f>
        <v>435.66008350681784</v>
      </c>
    </row>
    <row r="38" spans="1:12" x14ac:dyDescent="0.25">
      <c r="A38">
        <v>177633</v>
      </c>
      <c r="B38">
        <v>14.04699993</v>
      </c>
      <c r="C38">
        <v>0.61019999000000003</v>
      </c>
      <c r="D38">
        <v>1228.54504395</v>
      </c>
      <c r="E38">
        <v>1.7577999799999999</v>
      </c>
      <c r="F38">
        <v>1358.9610595700001</v>
      </c>
      <c r="G38">
        <v>1.15620005</v>
      </c>
      <c r="H38">
        <v>1005.96099854</v>
      </c>
      <c r="J38" s="2">
        <f>TREND(Calibration!$A$2:$A$4,Calibration!$B$2:$B$4,C38)</f>
        <v>421.43243727603175</v>
      </c>
      <c r="K38" s="2">
        <f>TREND(Calibration!$A$2:$A$4,Calibration!$C$2:$C$4,E38)</f>
        <v>689.75871674851476</v>
      </c>
      <c r="L38" s="2">
        <f>TREND(Calibration!$A$2:$A$4,Calibration!$D$2:$D$4,G38)</f>
        <v>436.11220804696472</v>
      </c>
    </row>
    <row r="39" spans="1:12" x14ac:dyDescent="0.25">
      <c r="A39">
        <v>182633</v>
      </c>
      <c r="B39">
        <v>14.18000031</v>
      </c>
      <c r="C39">
        <v>0.60270000000000001</v>
      </c>
      <c r="D39">
        <v>502.44500732</v>
      </c>
      <c r="E39">
        <v>1.7928999699999999</v>
      </c>
      <c r="F39">
        <v>1193.5489502</v>
      </c>
      <c r="G39">
        <v>1.15840006</v>
      </c>
      <c r="H39">
        <v>1024.9709472699999</v>
      </c>
      <c r="J39" s="2">
        <f>TREND(Calibration!$A$2:$A$4,Calibration!$B$2:$B$4,C39)</f>
        <v>416.76373760589252</v>
      </c>
      <c r="K39" s="2">
        <f>TREND(Calibration!$A$2:$A$4,Calibration!$C$2:$C$4,E39)</f>
        <v>703.86886095999091</v>
      </c>
      <c r="L39" s="2">
        <f>TREND(Calibration!$A$2:$A$4,Calibration!$D$2:$D$4,G39)</f>
        <v>437.01641191727049</v>
      </c>
    </row>
    <row r="40" spans="1:12" x14ac:dyDescent="0.25">
      <c r="A40">
        <v>187630</v>
      </c>
      <c r="B40">
        <v>14.36200047</v>
      </c>
      <c r="C40">
        <v>0.62099998999999995</v>
      </c>
      <c r="D40">
        <v>575.33099364999998</v>
      </c>
      <c r="E40">
        <v>1.8680000299999999</v>
      </c>
      <c r="F40">
        <v>9.9000003020963209E+37</v>
      </c>
      <c r="G40">
        <v>1.1589000199999999</v>
      </c>
      <c r="H40">
        <v>1014.6610107400001</v>
      </c>
      <c r="J40" s="2">
        <f>TREND(Calibration!$A$2:$A$4,Calibration!$B$2:$B$4,C40)</f>
        <v>428.15537376494746</v>
      </c>
      <c r="K40" s="2">
        <f>TREND(Calibration!$A$2:$A$4,Calibration!$C$2:$C$4,E40)</f>
        <v>734.05897431587846</v>
      </c>
      <c r="L40" s="2">
        <f>TREND(Calibration!$A$2:$A$4,Calibration!$D$2:$D$4,G40)</f>
        <v>437.22189542279909</v>
      </c>
    </row>
    <row r="41" spans="1:12" x14ac:dyDescent="0.25">
      <c r="A41">
        <v>192630</v>
      </c>
      <c r="B41">
        <v>14.472000120000001</v>
      </c>
      <c r="C41">
        <v>0.63180000000000003</v>
      </c>
      <c r="D41">
        <v>977.68200683999999</v>
      </c>
      <c r="E41">
        <v>1.90199995</v>
      </c>
      <c r="F41">
        <v>9.9000003020963209E+37</v>
      </c>
      <c r="G41">
        <v>1.1627000599999999</v>
      </c>
      <c r="H41">
        <v>925.80902100000003</v>
      </c>
      <c r="J41" s="2">
        <f>TREND(Calibration!$A$2:$A$4,Calibration!$B$2:$B$4,C41)</f>
        <v>434.87831647880444</v>
      </c>
      <c r="K41" s="2">
        <f>TREND(Calibration!$A$2:$A$4,Calibration!$C$2:$C$4,E41)</f>
        <v>747.72689200983382</v>
      </c>
      <c r="L41" s="2">
        <f>TREND(Calibration!$A$2:$A$4,Calibration!$D$2:$D$4,G41)</f>
        <v>438.78371144877934</v>
      </c>
    </row>
    <row r="42" spans="1:12" x14ac:dyDescent="0.25">
      <c r="A42">
        <v>197630</v>
      </c>
      <c r="B42">
        <v>14.505000109999999</v>
      </c>
      <c r="C42">
        <v>0.63719999999999999</v>
      </c>
      <c r="D42">
        <v>990.88299560999997</v>
      </c>
      <c r="E42">
        <v>1.9787000400000001</v>
      </c>
      <c r="F42">
        <v>9.9000003020963209E+37</v>
      </c>
      <c r="G42">
        <v>1.1648999499999999</v>
      </c>
      <c r="H42">
        <v>987.46502685999997</v>
      </c>
      <c r="J42" s="2">
        <f>TREND(Calibration!$A$2:$A$4,Calibration!$B$2:$B$4,C42)</f>
        <v>438.23978472326229</v>
      </c>
      <c r="K42" s="2">
        <f>TREND(Calibration!$A$2:$A$4,Calibration!$C$2:$C$4,E42)</f>
        <v>778.56021506585762</v>
      </c>
      <c r="L42" s="2">
        <f>TREND(Calibration!$A$2:$A$4,Calibration!$D$2:$D$4,G42)</f>
        <v>439.68786599909822</v>
      </c>
    </row>
    <row r="43" spans="1:12" x14ac:dyDescent="0.25">
      <c r="A43">
        <v>202630</v>
      </c>
      <c r="B43">
        <v>14.49199963</v>
      </c>
      <c r="C43">
        <v>0.63510001000000005</v>
      </c>
      <c r="D43">
        <v>899.40899658000001</v>
      </c>
      <c r="E43">
        <v>1.82640004</v>
      </c>
      <c r="F43">
        <v>9.9000003020963209E+37</v>
      </c>
      <c r="G43">
        <v>1.1691999399999999</v>
      </c>
      <c r="H43">
        <v>1011.39801025</v>
      </c>
      <c r="J43" s="2">
        <f>TREND(Calibration!$A$2:$A$4,Calibration!$B$2:$B$4,C43)</f>
        <v>436.93255329758102</v>
      </c>
      <c r="K43" s="2">
        <f>TREND(Calibration!$A$2:$A$4,Calibration!$C$2:$C$4,E43)</f>
        <v>717.33583969116864</v>
      </c>
      <c r="L43" s="2">
        <f>TREND(Calibration!$A$2:$A$4,Calibration!$D$2:$D$4,G43)</f>
        <v>441.45516142060819</v>
      </c>
    </row>
    <row r="44" spans="1:12" x14ac:dyDescent="0.25">
      <c r="A44">
        <v>207630</v>
      </c>
      <c r="B44">
        <v>14.34899998</v>
      </c>
      <c r="C44">
        <v>0.63559997000000001</v>
      </c>
      <c r="D44">
        <v>900.95800781000003</v>
      </c>
      <c r="E44">
        <v>1.7318999799999999</v>
      </c>
      <c r="F44">
        <v>9.9000003020963209E+37</v>
      </c>
      <c r="G44">
        <v>1.1703000100000001</v>
      </c>
      <c r="H44">
        <v>921.57000731999995</v>
      </c>
      <c r="J44" s="2">
        <f>TREND(Calibration!$A$2:$A$4,Calibration!$B$2:$B$4,C44)</f>
        <v>437.24377545748825</v>
      </c>
      <c r="K44" s="2">
        <f>TREND(Calibration!$A$2:$A$4,Calibration!$C$2:$C$4,E44)</f>
        <v>679.34695494809159</v>
      </c>
      <c r="L44" s="2">
        <f>TREND(Calibration!$A$2:$A$4,Calibration!$D$2:$D$4,G44)</f>
        <v>441.90729007075407</v>
      </c>
    </row>
    <row r="45" spans="1:12" x14ac:dyDescent="0.25">
      <c r="A45">
        <v>212630</v>
      </c>
      <c r="B45">
        <v>14.196000099999999</v>
      </c>
      <c r="C45">
        <v>0.63020003000000002</v>
      </c>
      <c r="D45">
        <v>921.73297118999994</v>
      </c>
      <c r="E45">
        <v>1.72650003</v>
      </c>
      <c r="F45">
        <v>9.9000003020963209E+37</v>
      </c>
      <c r="G45">
        <v>1.1724000000000001</v>
      </c>
      <c r="H45">
        <v>903.29699706999997</v>
      </c>
      <c r="J45" s="2">
        <f>TREND(Calibration!$A$2:$A$4,Calibration!$B$2:$B$4,C45)</f>
        <v>433.88234456267753</v>
      </c>
      <c r="K45" s="2">
        <f>TREND(Calibration!$A$2:$A$4,Calibration!$C$2:$C$4,E45)</f>
        <v>677.17618301240839</v>
      </c>
      <c r="L45" s="2">
        <f>TREND(Calibration!$A$2:$A$4,Calibration!$D$2:$D$4,G45)</f>
        <v>442.77038573195722</v>
      </c>
    </row>
    <row r="46" spans="1:12" x14ac:dyDescent="0.25">
      <c r="A46">
        <v>217630</v>
      </c>
      <c r="B46">
        <v>14.07600021</v>
      </c>
      <c r="C46">
        <v>0.62860000000000005</v>
      </c>
      <c r="D46">
        <v>1023.17797852</v>
      </c>
      <c r="E46">
        <v>1.75510001</v>
      </c>
      <c r="F46">
        <v>9.9000003020963209E+37</v>
      </c>
      <c r="G46">
        <v>1.17620003</v>
      </c>
      <c r="H46">
        <v>853.08599853999999</v>
      </c>
      <c r="J46" s="2">
        <f>TREND(Calibration!$A$2:$A$4,Calibration!$B$2:$B$4,C46)</f>
        <v>432.8863352969035</v>
      </c>
      <c r="K46" s="2">
        <f>TREND(Calibration!$A$2:$A$4,Calibration!$C$2:$C$4,E46)</f>
        <v>688.67333279066577</v>
      </c>
      <c r="L46" s="2">
        <f>TREND(Calibration!$A$2:$A$4,Calibration!$D$2:$D$4,G46)</f>
        <v>444.33219764793847</v>
      </c>
    </row>
    <row r="47" spans="1:12" x14ac:dyDescent="0.25">
      <c r="A47">
        <v>222630</v>
      </c>
      <c r="B47">
        <v>13.97900009</v>
      </c>
      <c r="C47">
        <v>0.62970000999999998</v>
      </c>
      <c r="D47">
        <v>956.36602783000001</v>
      </c>
      <c r="E47">
        <v>1.7691999700000001</v>
      </c>
      <c r="F47">
        <v>9.9000003020963209E+37</v>
      </c>
      <c r="G47">
        <v>1.17620003</v>
      </c>
      <c r="H47">
        <v>978.96997069999998</v>
      </c>
      <c r="J47" s="2">
        <f>TREND(Calibration!$A$2:$A$4,Calibration!$B$2:$B$4,C47)</f>
        <v>433.57108505312311</v>
      </c>
      <c r="K47" s="2">
        <f>TREND(Calibration!$A$2:$A$4,Calibration!$C$2:$C$4,E47)</f>
        <v>694.34149591481616</v>
      </c>
      <c r="L47" s="2">
        <f>TREND(Calibration!$A$2:$A$4,Calibration!$D$2:$D$4,G47)</f>
        <v>444.33219764793847</v>
      </c>
    </row>
    <row r="48" spans="1:12" x14ac:dyDescent="0.25">
      <c r="A48">
        <v>227630</v>
      </c>
      <c r="B48">
        <v>13.994999890000001</v>
      </c>
      <c r="C48">
        <v>0.62860000000000005</v>
      </c>
      <c r="D48">
        <v>903.86798095999995</v>
      </c>
      <c r="E48">
        <v>1.77460003</v>
      </c>
      <c r="F48">
        <v>9.9000003020963209E+37</v>
      </c>
      <c r="G48">
        <v>1.17999995</v>
      </c>
      <c r="H48">
        <v>985.18103026999995</v>
      </c>
      <c r="J48" s="2">
        <f>TREND(Calibration!$A$2:$A$4,Calibration!$B$2:$B$4,C48)</f>
        <v>432.8863352969035</v>
      </c>
      <c r="K48" s="2">
        <f>TREND(Calibration!$A$2:$A$4,Calibration!$C$2:$C$4,E48)</f>
        <v>696.51231207033709</v>
      </c>
      <c r="L48" s="2">
        <f>TREND(Calibration!$A$2:$A$4,Calibration!$D$2:$D$4,G48)</f>
        <v>445.89396435393184</v>
      </c>
    </row>
    <row r="49" spans="1:12" x14ac:dyDescent="0.25">
      <c r="A49">
        <v>232630</v>
      </c>
      <c r="B49">
        <v>14.135000229999999</v>
      </c>
      <c r="C49">
        <v>0.61129999000000002</v>
      </c>
      <c r="D49">
        <v>1160.5670166</v>
      </c>
      <c r="E49">
        <v>1.8382999900000001</v>
      </c>
      <c r="F49">
        <v>1202.0069580100001</v>
      </c>
      <c r="G49">
        <v>1.1837999800000001</v>
      </c>
      <c r="H49">
        <v>837.02301024999997</v>
      </c>
      <c r="J49" s="2">
        <f>TREND(Calibration!$A$2:$A$4,Calibration!$B$2:$B$4,C49)</f>
        <v>422.11718080731021</v>
      </c>
      <c r="K49" s="2">
        <f>TREND(Calibration!$A$2:$A$4,Calibration!$C$2:$C$4,E49)</f>
        <v>722.11960204008551</v>
      </c>
      <c r="L49" s="2">
        <f>TREND(Calibration!$A$2:$A$4,Calibration!$D$2:$D$4,G49)</f>
        <v>447.4557762699132</v>
      </c>
    </row>
    <row r="50" spans="1:12" x14ac:dyDescent="0.25">
      <c r="A50">
        <v>237633</v>
      </c>
      <c r="B50">
        <v>14.31299973</v>
      </c>
      <c r="C50">
        <v>0.61559998999999999</v>
      </c>
      <c r="D50">
        <v>784.14099121000004</v>
      </c>
      <c r="E50">
        <v>1.7287000400000001</v>
      </c>
      <c r="F50">
        <v>1108.9229736299999</v>
      </c>
      <c r="G50">
        <v>1.1858999699999999</v>
      </c>
      <c r="H50">
        <v>1189.9129638700001</v>
      </c>
      <c r="J50" s="2">
        <f>TREND(Calibration!$A$2:$A$4,Calibration!$B$2:$B$4,C50)</f>
        <v>424.7939055204896</v>
      </c>
      <c r="K50" s="2">
        <f>TREND(Calibration!$A$2:$A$4,Calibration!$C$2:$C$4,E50)</f>
        <v>678.06058378764203</v>
      </c>
      <c r="L50" s="2">
        <f>TREND(Calibration!$A$2:$A$4,Calibration!$D$2:$D$4,G50)</f>
        <v>448.31887193111629</v>
      </c>
    </row>
    <row r="51" spans="1:12" x14ac:dyDescent="0.25">
      <c r="A51">
        <v>242630</v>
      </c>
      <c r="B51">
        <v>14.48799992</v>
      </c>
      <c r="C51">
        <v>0.62970000999999998</v>
      </c>
      <c r="D51">
        <v>883.07098388999998</v>
      </c>
      <c r="E51">
        <v>1.76859999</v>
      </c>
      <c r="F51">
        <v>1044.0109863299999</v>
      </c>
      <c r="G51">
        <v>1.19239998</v>
      </c>
      <c r="H51">
        <v>1067.3459472699999</v>
      </c>
      <c r="J51" s="2">
        <f>TREND(Calibration!$A$2:$A$4,Calibration!$B$2:$B$4,C51)</f>
        <v>433.57108505312311</v>
      </c>
      <c r="K51" s="2">
        <f>TREND(Calibration!$A$2:$A$4,Calibration!$C$2:$C$4,E51)</f>
        <v>694.10030483971889</v>
      </c>
      <c r="L51" s="2">
        <f>TREND(Calibration!$A$2:$A$4,Calibration!$D$2:$D$4,G51)</f>
        <v>450.99037533293102</v>
      </c>
    </row>
    <row r="52" spans="1:12" x14ac:dyDescent="0.25">
      <c r="A52">
        <v>247630</v>
      </c>
      <c r="B52">
        <v>14.571999549999999</v>
      </c>
      <c r="C52">
        <v>0.62480002999999995</v>
      </c>
      <c r="D52">
        <v>1108.48498535</v>
      </c>
      <c r="E52">
        <v>1.7092000199999999</v>
      </c>
      <c r="F52">
        <v>1287.05895996</v>
      </c>
      <c r="G52">
        <v>1.1972999600000001</v>
      </c>
      <c r="H52">
        <v>1043.73205566</v>
      </c>
      <c r="J52" s="2">
        <f>TREND(Calibration!$A$2:$A$4,Calibration!$B$2:$B$4,C52)</f>
        <v>430.52087631821962</v>
      </c>
      <c r="K52" s="2">
        <f>TREND(Calibration!$A$2:$A$4,Calibration!$C$2:$C$4,E52)</f>
        <v>670.2216045079706</v>
      </c>
      <c r="L52" s="2">
        <f>TREND(Calibration!$A$2:$A$4,Calibration!$D$2:$D$4,G52)</f>
        <v>453.00426657907127</v>
      </c>
    </row>
    <row r="53" spans="1:12" x14ac:dyDescent="0.25">
      <c r="A53">
        <v>252630</v>
      </c>
      <c r="B53">
        <v>14.506999970000001</v>
      </c>
      <c r="C53">
        <v>0.61240000000000006</v>
      </c>
      <c r="D53">
        <v>9.9000003020963209E+37</v>
      </c>
      <c r="E53">
        <v>1.68280005</v>
      </c>
      <c r="F53">
        <v>771.64300536999997</v>
      </c>
      <c r="G53">
        <v>1.19889998</v>
      </c>
      <c r="H53">
        <v>9.9000003020963209E+37</v>
      </c>
      <c r="J53" s="2">
        <f>TREND(Calibration!$A$2:$A$4,Calibration!$B$2:$B$4,C53)</f>
        <v>422.80193056352988</v>
      </c>
      <c r="K53" s="2">
        <f>TREND(Calibration!$A$2:$A$4,Calibration!$C$2:$C$4,E53)</f>
        <v>659.60885550494686</v>
      </c>
      <c r="L53" s="2">
        <f>TREND(Calibration!$A$2:$A$4,Calibration!$D$2:$D$4,G53)</f>
        <v>453.66187462474676</v>
      </c>
    </row>
    <row r="54" spans="1:12" x14ac:dyDescent="0.25">
      <c r="A54">
        <v>257634</v>
      </c>
      <c r="B54">
        <v>14.38099957</v>
      </c>
      <c r="C54">
        <v>0.61729997000000003</v>
      </c>
      <c r="D54">
        <v>722.77197265999996</v>
      </c>
      <c r="E54">
        <v>1.6914000499999999</v>
      </c>
      <c r="F54">
        <v>878.80603026999995</v>
      </c>
      <c r="G54">
        <v>1.2000000500000001</v>
      </c>
      <c r="H54">
        <v>830.38598633000004</v>
      </c>
      <c r="J54" s="2">
        <f>TREND(Calibration!$A$2:$A$4,Calibration!$B$2:$B$4,C54)</f>
        <v>425.8521330734921</v>
      </c>
      <c r="K54" s="2">
        <f>TREND(Calibration!$A$2:$A$4,Calibration!$C$2:$C$4,E54)</f>
        <v>663.06604282091746</v>
      </c>
      <c r="L54" s="2">
        <f>TREND(Calibration!$A$2:$A$4,Calibration!$D$2:$D$4,G54)</f>
        <v>454.11400327489264</v>
      </c>
    </row>
    <row r="55" spans="1:12" x14ac:dyDescent="0.25">
      <c r="A55">
        <v>262630</v>
      </c>
      <c r="B55">
        <v>14.251000400000001</v>
      </c>
      <c r="C55">
        <v>0.62480002999999995</v>
      </c>
      <c r="D55">
        <v>861.50500488</v>
      </c>
      <c r="E55">
        <v>1.7071000300000001</v>
      </c>
      <c r="F55">
        <v>914.33697510000002</v>
      </c>
      <c r="G55">
        <v>1.20159996</v>
      </c>
      <c r="H55">
        <v>1022.19598389</v>
      </c>
      <c r="J55" s="2">
        <f>TREND(Calibration!$A$2:$A$4,Calibration!$B$2:$B$4,C55)</f>
        <v>430.52087631821962</v>
      </c>
      <c r="K55" s="2">
        <f>TREND(Calibration!$A$2:$A$4,Calibration!$C$2:$C$4,E55)</f>
        <v>669.37741162521888</v>
      </c>
      <c r="L55" s="2">
        <f>TREND(Calibration!$A$2:$A$4,Calibration!$D$2:$D$4,G55)</f>
        <v>454.77156611058012</v>
      </c>
    </row>
    <row r="56" spans="1:12" x14ac:dyDescent="0.25">
      <c r="A56">
        <v>267630</v>
      </c>
      <c r="B56">
        <v>14.08199978</v>
      </c>
      <c r="C56">
        <v>0.62480002999999995</v>
      </c>
      <c r="D56">
        <v>1170.8769531200001</v>
      </c>
      <c r="E56">
        <v>1.7475999600000001</v>
      </c>
      <c r="F56">
        <v>1016.48999023</v>
      </c>
      <c r="G56">
        <v>1.2113000199999999</v>
      </c>
      <c r="H56">
        <v>1207.2380371100001</v>
      </c>
      <c r="J56" s="2">
        <f>TREND(Calibration!$A$2:$A$4,Calibration!$B$2:$B$4,C56)</f>
        <v>430.52087631821962</v>
      </c>
      <c r="K56" s="2">
        <f>TREND(Calibration!$A$2:$A$4,Calibration!$C$2:$C$4,E56)</f>
        <v>685.65832375239313</v>
      </c>
      <c r="L56" s="2">
        <f>TREND(Calibration!$A$2:$A$4,Calibration!$D$2:$D$4,G56)</f>
        <v>458.75828971374483</v>
      </c>
    </row>
    <row r="57" spans="1:12" x14ac:dyDescent="0.25">
      <c r="A57">
        <v>272633</v>
      </c>
      <c r="B57">
        <v>13.98799992</v>
      </c>
      <c r="C57">
        <v>0.62209999999999999</v>
      </c>
      <c r="D57">
        <v>9.9000003020963209E+37</v>
      </c>
      <c r="E57">
        <v>1.81079996</v>
      </c>
      <c r="F57">
        <v>1280.9040527300001</v>
      </c>
      <c r="G57">
        <v>1.2135000199999999</v>
      </c>
      <c r="H57">
        <v>9.9000003020963209E+37</v>
      </c>
      <c r="J57" s="2">
        <f>TREND(Calibration!$A$2:$A$4,Calibration!$B$2:$B$4,C57)</f>
        <v>428.84012352116713</v>
      </c>
      <c r="K57" s="2">
        <f>TREND(Calibration!$A$2:$A$4,Calibration!$C$2:$C$4,E57)</f>
        <v>711.06463053952598</v>
      </c>
      <c r="L57" s="2">
        <f>TREND(Calibration!$A$2:$A$4,Calibration!$D$2:$D$4,G57)</f>
        <v>459.66248947405171</v>
      </c>
    </row>
    <row r="58" spans="1:12" x14ac:dyDescent="0.25">
      <c r="A58">
        <v>277633</v>
      </c>
      <c r="B58">
        <v>14.085000040000001</v>
      </c>
      <c r="C58">
        <v>0.62099998999999995</v>
      </c>
      <c r="D58">
        <v>613.65802001999998</v>
      </c>
      <c r="E58">
        <v>1.8507000199999999</v>
      </c>
      <c r="F58">
        <v>9.9000003020963209E+37</v>
      </c>
      <c r="G58">
        <v>1.2178000200000001</v>
      </c>
      <c r="H58">
        <v>807.88897704999999</v>
      </c>
      <c r="J58" s="2">
        <f>TREND(Calibration!$A$2:$A$4,Calibration!$B$2:$B$4,C58)</f>
        <v>428.15537376494746</v>
      </c>
      <c r="K58" s="2">
        <f>TREND(Calibration!$A$2:$A$4,Calibration!$C$2:$C$4,E58)</f>
        <v>727.10439581144067</v>
      </c>
      <c r="L58" s="2">
        <f>TREND(Calibration!$A$2:$A$4,Calibration!$D$2:$D$4,G58)</f>
        <v>461.42978900556068</v>
      </c>
    </row>
    <row r="59" spans="1:12" x14ac:dyDescent="0.25">
      <c r="A59">
        <v>282630</v>
      </c>
      <c r="B59">
        <v>14.196000099999999</v>
      </c>
      <c r="C59">
        <v>0.61830001999999995</v>
      </c>
      <c r="D59">
        <v>1242.9260253899999</v>
      </c>
      <c r="E59">
        <v>1.80910003</v>
      </c>
      <c r="F59">
        <v>1266.57299805</v>
      </c>
      <c r="G59">
        <v>1.21940005</v>
      </c>
      <c r="H59">
        <v>9.9000003020963209E+37</v>
      </c>
      <c r="J59" s="2">
        <f>TREND(Calibration!$A$2:$A$4,Calibration!$B$2:$B$4,C59)</f>
        <v>426.47465831754209</v>
      </c>
      <c r="K59" s="2">
        <f>TREND(Calibration!$A$2:$A$4,Calibration!$C$2:$C$4,E59)</f>
        <v>710.38126118673085</v>
      </c>
      <c r="L59" s="2">
        <f>TREND(Calibration!$A$2:$A$4,Calibration!$D$2:$D$4,G59)</f>
        <v>462.08740116123511</v>
      </c>
    </row>
    <row r="60" spans="1:12" x14ac:dyDescent="0.25">
      <c r="A60">
        <v>287630</v>
      </c>
      <c r="B60">
        <v>14.338999749999999</v>
      </c>
      <c r="C60">
        <v>0.61400001999999998</v>
      </c>
      <c r="D60">
        <v>1080.0670166</v>
      </c>
      <c r="E60">
        <v>1.7832000299999999</v>
      </c>
      <c r="F60">
        <v>9.9000003020963209E+37</v>
      </c>
      <c r="G60">
        <v>1.2226999999999999</v>
      </c>
      <c r="H60">
        <v>9.9000003020963209E+37</v>
      </c>
      <c r="J60" s="2">
        <f>TREND(Calibration!$A$2:$A$4,Calibration!$B$2:$B$4,C60)</f>
        <v>423.7979336043627</v>
      </c>
      <c r="K60" s="2">
        <f>TREND(Calibration!$A$2:$A$4,Calibration!$C$2:$C$4,E60)</f>
        <v>699.96949938630769</v>
      </c>
      <c r="L60" s="2">
        <f>TREND(Calibration!$A$2:$A$4,Calibration!$D$2:$D$4,G60)</f>
        <v>463.44368025170081</v>
      </c>
    </row>
    <row r="61" spans="1:12" x14ac:dyDescent="0.25">
      <c r="A61">
        <v>292630</v>
      </c>
      <c r="B61">
        <v>14.510999679999999</v>
      </c>
      <c r="C61">
        <v>0.61400001999999998</v>
      </c>
      <c r="D61">
        <v>833.61798095999995</v>
      </c>
      <c r="E61">
        <v>2.0467998999999999</v>
      </c>
      <c r="F61">
        <v>9.9000003020963209E+37</v>
      </c>
      <c r="G61">
        <v>1.22430003</v>
      </c>
      <c r="H61">
        <v>9.9000003020963209E+37</v>
      </c>
      <c r="J61" s="2">
        <f>TREND(Calibration!$A$2:$A$4,Calibration!$B$2:$B$4,C61)</f>
        <v>423.7979336043627</v>
      </c>
      <c r="K61" s="2">
        <f>TREND(Calibration!$A$2:$A$4,Calibration!$C$2:$C$4,E61)</f>
        <v>805.93625834624993</v>
      </c>
      <c r="L61" s="2">
        <f>TREND(Calibration!$A$2:$A$4,Calibration!$D$2:$D$4,G61)</f>
        <v>464.10129240737535</v>
      </c>
    </row>
    <row r="62" spans="1:12" x14ac:dyDescent="0.25">
      <c r="A62">
        <v>297630</v>
      </c>
      <c r="B62">
        <v>14.58199978</v>
      </c>
      <c r="C62">
        <v>0.60479998999999995</v>
      </c>
      <c r="D62">
        <v>857.97497558999999</v>
      </c>
      <c r="E62">
        <v>1.97280002</v>
      </c>
      <c r="F62">
        <v>9.9000003020963209E+37</v>
      </c>
      <c r="G62">
        <v>1.2302000500000001</v>
      </c>
      <c r="H62">
        <v>9.9000003020963209E+37</v>
      </c>
      <c r="J62" s="2">
        <f>TREND(Calibration!$A$2:$A$4,Calibration!$B$2:$B$4,C62)</f>
        <v>418.07096903157378</v>
      </c>
      <c r="K62" s="2">
        <f>TREND(Calibration!$A$2:$A$4,Calibration!$C$2:$C$4,E62)</f>
        <v>776.18841572772124</v>
      </c>
      <c r="L62" s="2">
        <f>TREND(Calibration!$A$2:$A$4,Calibration!$D$2:$D$4,G62)</f>
        <v>466.52619998455981</v>
      </c>
    </row>
    <row r="63" spans="1:12" x14ac:dyDescent="0.25">
      <c r="A63">
        <v>302630</v>
      </c>
      <c r="B63">
        <v>14.506999970000001</v>
      </c>
      <c r="C63">
        <v>0.59509999000000002</v>
      </c>
      <c r="D63">
        <v>779.70697021000001</v>
      </c>
      <c r="E63">
        <v>2.2811000300000002</v>
      </c>
      <c r="F63">
        <v>9.9000003020963209E+37</v>
      </c>
      <c r="G63">
        <v>1.2302000500000001</v>
      </c>
      <c r="H63">
        <v>9.9000003020963209E+37</v>
      </c>
      <c r="J63" s="2">
        <f>TREND(Calibration!$A$2:$A$4,Calibration!$B$2:$B$4,C63)</f>
        <v>412.03277607393653</v>
      </c>
      <c r="K63" s="2">
        <f>TREND(Calibration!$A$2:$A$4,Calibration!$C$2:$C$4,E63)</f>
        <v>900.12456504000204</v>
      </c>
      <c r="L63" s="2">
        <f>TREND(Calibration!$A$2:$A$4,Calibration!$D$2:$D$4,G63)</f>
        <v>466.52619998455981</v>
      </c>
    </row>
    <row r="64" spans="1:12" x14ac:dyDescent="0.25">
      <c r="A64">
        <v>307630</v>
      </c>
      <c r="B64">
        <v>14.34500027</v>
      </c>
      <c r="C64">
        <v>0.60000001999999997</v>
      </c>
      <c r="D64">
        <v>827.11901854999996</v>
      </c>
      <c r="E64">
        <v>2.1445000200000002</v>
      </c>
      <c r="F64">
        <v>1151.0839843700001</v>
      </c>
      <c r="G64">
        <v>1.23670006</v>
      </c>
      <c r="H64">
        <v>9.9000003020963209E+37</v>
      </c>
      <c r="J64" s="2">
        <f>TREND(Calibration!$A$2:$A$4,Calibration!$B$2:$B$4,C64)</f>
        <v>415.08301593354594</v>
      </c>
      <c r="K64" s="2">
        <f>TREND(Calibration!$A$2:$A$4,Calibration!$C$2:$C$4,E64)</f>
        <v>845.21156248959971</v>
      </c>
      <c r="L64" s="2">
        <f>TREND(Calibration!$A$2:$A$4,Calibration!$D$2:$D$4,G64)</f>
        <v>469.19770338637449</v>
      </c>
    </row>
    <row r="65" spans="1:12" x14ac:dyDescent="0.25">
      <c r="A65">
        <v>312633</v>
      </c>
      <c r="B65">
        <v>14.196000099999999</v>
      </c>
      <c r="C65">
        <v>0.60699999000000004</v>
      </c>
      <c r="D65">
        <v>779.42401123000002</v>
      </c>
      <c r="E65">
        <v>1.89450002</v>
      </c>
      <c r="F65">
        <v>9.9000003020963209E+37</v>
      </c>
      <c r="G65">
        <v>1.2394000300000001</v>
      </c>
      <c r="H65">
        <v>9.9000003020963209E+37</v>
      </c>
      <c r="J65" s="2">
        <f>TREND(Calibration!$A$2:$A$4,Calibration!$B$2:$B$4,C65)</f>
        <v>419.44045609413075</v>
      </c>
      <c r="K65" s="2">
        <f>TREND(Calibration!$A$2:$A$4,Calibration!$C$2:$C$4,E65)</f>
        <v>744.71193121138401</v>
      </c>
      <c r="L65" s="2">
        <f>TREND(Calibration!$A$2:$A$4,Calibration!$D$2:$D$4,G65)</f>
        <v>470.30739076220897</v>
      </c>
    </row>
    <row r="66" spans="1:12" x14ac:dyDescent="0.25">
      <c r="A66">
        <v>317634</v>
      </c>
      <c r="B66">
        <v>14.036999700000001</v>
      </c>
      <c r="C66">
        <v>0.60000001999999997</v>
      </c>
      <c r="D66">
        <v>1234.6829834</v>
      </c>
      <c r="E66">
        <v>1.8896000399999999</v>
      </c>
      <c r="F66">
        <v>1321.1230468700001</v>
      </c>
      <c r="G66">
        <v>1.2421</v>
      </c>
      <c r="H66">
        <v>9.9000003020963209E+37</v>
      </c>
      <c r="J66" s="2">
        <f>TREND(Calibration!$A$2:$A$4,Calibration!$B$2:$B$4,C66)</f>
        <v>415.08301593354594</v>
      </c>
      <c r="K66" s="2">
        <f>TREND(Calibration!$A$2:$A$4,Calibration!$C$2:$C$4,E66)</f>
        <v>742.74214647830149</v>
      </c>
      <c r="L66" s="2">
        <f>TREND(Calibration!$A$2:$A$4,Calibration!$D$2:$D$4,G66)</f>
        <v>471.41707813804339</v>
      </c>
    </row>
    <row r="67" spans="1:12" x14ac:dyDescent="0.25">
      <c r="A67">
        <v>322633</v>
      </c>
      <c r="B67">
        <v>13.946000099999999</v>
      </c>
      <c r="C67">
        <v>0.59079999000000005</v>
      </c>
      <c r="D67">
        <v>1311.0760498</v>
      </c>
      <c r="E67">
        <v>1.9106999600000001</v>
      </c>
      <c r="F67">
        <v>1171.5209960899999</v>
      </c>
      <c r="G67">
        <v>1.2447999700000001</v>
      </c>
      <c r="H67">
        <v>9.9000003020963209E+37</v>
      </c>
      <c r="J67" s="2">
        <f>TREND(Calibration!$A$2:$A$4,Calibration!$B$2:$B$4,C67)</f>
        <v>409.35605136075714</v>
      </c>
      <c r="K67" s="2">
        <f>TREND(Calibration!$A$2:$A$4,Calibration!$C$2:$C$4,E67)</f>
        <v>751.22428319830101</v>
      </c>
      <c r="L67" s="2">
        <f>TREND(Calibration!$A$2:$A$4,Calibration!$D$2:$D$4,G67)</f>
        <v>472.52676551387788</v>
      </c>
    </row>
    <row r="68" spans="1:12" x14ac:dyDescent="0.25">
      <c r="A68">
        <v>327633</v>
      </c>
      <c r="B68">
        <v>13.975000380000001</v>
      </c>
      <c r="C68">
        <v>0.59619999000000001</v>
      </c>
      <c r="D68">
        <v>582.28399658000001</v>
      </c>
      <c r="E68">
        <v>2.0046000500000001</v>
      </c>
      <c r="F68">
        <v>970.29498291000004</v>
      </c>
      <c r="G68">
        <v>1.2528999999999999</v>
      </c>
      <c r="H68">
        <v>9.9000003020963209E+37</v>
      </c>
      <c r="J68" s="2">
        <f>TREND(Calibration!$A$2:$A$4,Calibration!$B$2:$B$4,C68)</f>
        <v>412.71751960521499</v>
      </c>
      <c r="K68" s="2">
        <f>TREND(Calibration!$A$2:$A$4,Calibration!$C$2:$C$4,E68)</f>
        <v>788.97198088626601</v>
      </c>
      <c r="L68" s="2">
        <f>TREND(Calibration!$A$2:$A$4,Calibration!$D$2:$D$4,G68)</f>
        <v>475.85587696136804</v>
      </c>
    </row>
    <row r="69" spans="1:12" x14ac:dyDescent="0.25">
      <c r="A69">
        <v>332633</v>
      </c>
      <c r="B69">
        <v>14.12800026</v>
      </c>
      <c r="C69">
        <v>0.59460002000000001</v>
      </c>
      <c r="D69">
        <v>944.32098388999998</v>
      </c>
      <c r="E69">
        <v>1.98029995</v>
      </c>
      <c r="F69">
        <v>737.73797606999995</v>
      </c>
      <c r="G69">
        <v>1.2577999799999999</v>
      </c>
      <c r="H69">
        <v>9.9000003020963209E+37</v>
      </c>
      <c r="J69" s="2">
        <f>TREND(Calibration!$A$2:$A$4,Calibration!$B$2:$B$4,C69)</f>
        <v>411.72154768908808</v>
      </c>
      <c r="K69" s="2">
        <f>TREND(Calibration!$A$2:$A$4,Calibration!$C$2:$C$4,E69)</f>
        <v>779.20337652617093</v>
      </c>
      <c r="L69" s="2">
        <f>TREND(Calibration!$A$2:$A$4,Calibration!$D$2:$D$4,G69)</f>
        <v>477.86976820750829</v>
      </c>
    </row>
    <row r="70" spans="1:12" x14ac:dyDescent="0.25">
      <c r="A70">
        <v>337633</v>
      </c>
      <c r="B70">
        <v>14.321999549999999</v>
      </c>
      <c r="C70">
        <v>0.59570003000000005</v>
      </c>
      <c r="D70">
        <v>884.95898437000005</v>
      </c>
      <c r="E70">
        <v>2.20549989</v>
      </c>
      <c r="F70">
        <v>845.72198486000002</v>
      </c>
      <c r="G70">
        <v>1.25989997</v>
      </c>
      <c r="H70">
        <v>9.9000003020963209E+37</v>
      </c>
      <c r="J70" s="2">
        <f>TREND(Calibration!$A$2:$A$4,Calibration!$B$2:$B$4,C70)</f>
        <v>412.40629744530776</v>
      </c>
      <c r="K70" s="2">
        <f>TREND(Calibration!$A$2:$A$4,Calibration!$C$2:$C$4,E70)</f>
        <v>869.73342026167597</v>
      </c>
      <c r="L70" s="2">
        <f>TREND(Calibration!$A$2:$A$4,Calibration!$D$2:$D$4,G70)</f>
        <v>478.73286386871143</v>
      </c>
    </row>
    <row r="71" spans="1:12" x14ac:dyDescent="0.25">
      <c r="A71">
        <v>342633</v>
      </c>
      <c r="B71">
        <v>14.475000380000001</v>
      </c>
      <c r="C71">
        <v>0.60110003000000001</v>
      </c>
      <c r="D71">
        <v>983.08697510000002</v>
      </c>
      <c r="E71">
        <v>1.97490001</v>
      </c>
      <c r="F71">
        <v>888.63000488</v>
      </c>
      <c r="G71">
        <v>1.2615000000000001</v>
      </c>
      <c r="H71">
        <v>9.9000003020963209E+37</v>
      </c>
      <c r="J71" s="2">
        <f>TREND(Calibration!$A$2:$A$4,Calibration!$B$2:$B$4,C71)</f>
        <v>415.76776568976561</v>
      </c>
      <c r="K71" s="2">
        <f>TREND(Calibration!$A$2:$A$4,Calibration!$C$2:$C$4,E71)</f>
        <v>777.03260861047295</v>
      </c>
      <c r="L71" s="2">
        <f>TREND(Calibration!$A$2:$A$4,Calibration!$D$2:$D$4,G71)</f>
        <v>479.39047602438586</v>
      </c>
    </row>
    <row r="72" spans="1:12" x14ac:dyDescent="0.25">
      <c r="A72">
        <v>347633</v>
      </c>
      <c r="B72">
        <v>14.49100018</v>
      </c>
      <c r="C72">
        <v>0.60049998999999998</v>
      </c>
      <c r="D72">
        <v>1117.3409423799999</v>
      </c>
      <c r="E72">
        <v>1.88100004</v>
      </c>
      <c r="F72">
        <v>922.42901611000002</v>
      </c>
      <c r="G72">
        <v>1.26259995</v>
      </c>
      <c r="H72">
        <v>9.9000003020963209E+37</v>
      </c>
      <c r="J72" s="2">
        <f>TREND(Calibration!$A$2:$A$4,Calibration!$B$2:$B$4,C72)</f>
        <v>415.39424431839439</v>
      </c>
      <c r="K72" s="2">
        <f>TREND(Calibration!$A$2:$A$4,Calibration!$C$2:$C$4,E72)</f>
        <v>739.28495916233089</v>
      </c>
      <c r="L72" s="2">
        <f>TREND(Calibration!$A$2:$A$4,Calibration!$D$2:$D$4,G72)</f>
        <v>479.84255535454474</v>
      </c>
    </row>
    <row r="73" spans="1:12" x14ac:dyDescent="0.25">
      <c r="A73">
        <v>352633</v>
      </c>
      <c r="B73">
        <v>14.43599987</v>
      </c>
      <c r="C73">
        <v>0.59079999000000005</v>
      </c>
      <c r="D73">
        <v>799.05297852000001</v>
      </c>
      <c r="E73">
        <v>2.0160000299999998</v>
      </c>
      <c r="F73">
        <v>1006.26397705</v>
      </c>
      <c r="G73">
        <v>1.2659000199999999</v>
      </c>
      <c r="H73">
        <v>9.9000003020963209E+37</v>
      </c>
      <c r="J73" s="2">
        <f>TREND(Calibration!$A$2:$A$4,Calibration!$B$2:$B$4,C73)</f>
        <v>409.35605136075714</v>
      </c>
      <c r="K73" s="2">
        <f>TREND(Calibration!$A$2:$A$4,Calibration!$C$2:$C$4,E73)</f>
        <v>793.55475603258208</v>
      </c>
      <c r="L73" s="2">
        <f>TREND(Calibration!$A$2:$A$4,Calibration!$D$2:$D$4,G73)</f>
        <v>481.19888376499739</v>
      </c>
    </row>
    <row r="74" spans="1:12" x14ac:dyDescent="0.25">
      <c r="A74">
        <v>357633</v>
      </c>
      <c r="B74">
        <v>14.319000239999999</v>
      </c>
      <c r="C74">
        <v>0.58810001999999995</v>
      </c>
      <c r="D74">
        <v>873.81201171999999</v>
      </c>
      <c r="E74">
        <v>2.0181000199999999</v>
      </c>
      <c r="F74">
        <v>740.30603026999995</v>
      </c>
      <c r="G74">
        <v>1.2793999899999999</v>
      </c>
      <c r="H74">
        <v>9.9000003020963209E+37</v>
      </c>
      <c r="J74" s="2">
        <f>TREND(Calibration!$A$2:$A$4,Calibration!$B$2:$B$4,C74)</f>
        <v>407.67533591335172</v>
      </c>
      <c r="K74" s="2">
        <f>TREND(Calibration!$A$2:$A$4,Calibration!$C$2:$C$4,E74)</f>
        <v>794.39894891533379</v>
      </c>
      <c r="L74" s="2">
        <f>TREND(Calibration!$A$2:$A$4,Calibration!$D$2:$D$4,G74)</f>
        <v>486.74736996415652</v>
      </c>
    </row>
    <row r="75" spans="1:12" x14ac:dyDescent="0.25">
      <c r="A75">
        <v>362633</v>
      </c>
      <c r="B75">
        <v>14.11200047</v>
      </c>
      <c r="C75">
        <v>0.59460002000000001</v>
      </c>
      <c r="D75">
        <v>1158.72595215</v>
      </c>
      <c r="E75">
        <v>2.1298999799999998</v>
      </c>
      <c r="F75">
        <v>628.30603026999995</v>
      </c>
      <c r="G75">
        <v>1.27610004</v>
      </c>
      <c r="H75">
        <v>9.9000003020963209E+37</v>
      </c>
      <c r="J75" s="2">
        <f>TREND(Calibration!$A$2:$A$4,Calibration!$B$2:$B$4,C75)</f>
        <v>411.72154768908808</v>
      </c>
      <c r="K75" s="2">
        <f>TREND(Calibration!$A$2:$A$4,Calibration!$C$2:$C$4,E75)</f>
        <v>839.3423679430108</v>
      </c>
      <c r="L75" s="2">
        <f>TREND(Calibration!$A$2:$A$4,Calibration!$D$2:$D$4,G75)</f>
        <v>485.39109087369081</v>
      </c>
    </row>
    <row r="76" spans="1:12" x14ac:dyDescent="0.25">
      <c r="A76">
        <v>367633</v>
      </c>
      <c r="B76">
        <v>14.024000170000001</v>
      </c>
      <c r="C76">
        <v>0.58759998999999996</v>
      </c>
      <c r="D76">
        <v>837.81298828000001</v>
      </c>
      <c r="E76">
        <v>1.92040002</v>
      </c>
      <c r="F76">
        <v>596.46099853999999</v>
      </c>
      <c r="G76">
        <v>1.2733999499999999</v>
      </c>
      <c r="H76">
        <v>1209.1540527300001</v>
      </c>
      <c r="J76" s="2">
        <f>TREND(Calibration!$A$2:$A$4,Calibration!$B$2:$B$4,C76)</f>
        <v>407.36407017885614</v>
      </c>
      <c r="K76" s="2">
        <f>TREND(Calibration!$A$2:$A$4,Calibration!$C$2:$C$4,E76)</f>
        <v>755.12369301180718</v>
      </c>
      <c r="L76" s="2">
        <f>TREND(Calibration!$A$2:$A$4,Calibration!$D$2:$D$4,G76)</f>
        <v>484.28135417786939</v>
      </c>
    </row>
    <row r="77" spans="1:12" x14ac:dyDescent="0.25">
      <c r="A77">
        <v>372634</v>
      </c>
      <c r="B77">
        <v>13.920000079999999</v>
      </c>
      <c r="C77">
        <v>0.58700001000000002</v>
      </c>
      <c r="D77">
        <v>1329.5899658200001</v>
      </c>
      <c r="E77">
        <v>1.95869994</v>
      </c>
      <c r="F77">
        <v>395.57101440000002</v>
      </c>
      <c r="G77">
        <v>1.2745000099999999</v>
      </c>
      <c r="H77">
        <v>9.9000003020963209E+37</v>
      </c>
      <c r="J77" s="2">
        <f>TREND(Calibration!$A$2:$A$4,Calibration!$B$2:$B$4,C77)</f>
        <v>406.9905861571321</v>
      </c>
      <c r="K77" s="2">
        <f>TREND(Calibration!$A$2:$A$4,Calibration!$C$2:$C$4,E77)</f>
        <v>770.52020436374778</v>
      </c>
      <c r="L77" s="2">
        <f>TREND(Calibration!$A$2:$A$4,Calibration!$D$2:$D$4,G77)</f>
        <v>484.73347871801627</v>
      </c>
    </row>
    <row r="78" spans="1:12" x14ac:dyDescent="0.25">
      <c r="A78">
        <v>377633</v>
      </c>
      <c r="B78">
        <v>13.942999840000001</v>
      </c>
      <c r="C78">
        <v>0.58050000999999996</v>
      </c>
      <c r="D78">
        <v>1051.58105469</v>
      </c>
      <c r="E78">
        <v>1.9208999899999999</v>
      </c>
      <c r="F78">
        <v>655.11602783000001</v>
      </c>
      <c r="G78">
        <v>1.2788000100000001</v>
      </c>
      <c r="H78">
        <v>9.9000003020963209E+37</v>
      </c>
      <c r="J78" s="2">
        <f>TREND(Calibration!$A$2:$A$4,Calibration!$B$2:$B$4,C78)</f>
        <v>402.94437438139573</v>
      </c>
      <c r="K78" s="2">
        <f>TREND(Calibration!$A$2:$A$4,Calibration!$C$2:$C$4,E78)</f>
        <v>755.32468021440786</v>
      </c>
      <c r="L78" s="2">
        <f>TREND(Calibration!$A$2:$A$4,Calibration!$D$2:$D$4,G78)</f>
        <v>486.5007782495253</v>
      </c>
    </row>
    <row r="79" spans="1:12" x14ac:dyDescent="0.25">
      <c r="A79">
        <v>382634</v>
      </c>
      <c r="B79">
        <v>14.11900043</v>
      </c>
      <c r="C79">
        <v>0.58920002000000005</v>
      </c>
      <c r="D79">
        <v>854.36700439000003</v>
      </c>
      <c r="E79">
        <v>2.0083999600000002</v>
      </c>
      <c r="F79">
        <v>826.94702147999999</v>
      </c>
      <c r="G79">
        <v>1.28149998</v>
      </c>
      <c r="H79">
        <v>1146.02502441</v>
      </c>
      <c r="J79" s="2">
        <f>TREND(Calibration!$A$2:$A$4,Calibration!$B$2:$B$4,C79)</f>
        <v>408.36007944463023</v>
      </c>
      <c r="K79" s="2">
        <f>TREND(Calibration!$A$2:$A$4,Calibration!$C$2:$C$4,E79)</f>
        <v>790.49953910182762</v>
      </c>
      <c r="L79" s="2">
        <f>TREND(Calibration!$A$2:$A$4,Calibration!$D$2:$D$4,G79)</f>
        <v>487.61046562535967</v>
      </c>
    </row>
    <row r="80" spans="1:12" x14ac:dyDescent="0.25">
      <c r="A80">
        <v>387634</v>
      </c>
      <c r="B80">
        <v>14.31999969</v>
      </c>
      <c r="C80">
        <v>0.59399997999999998</v>
      </c>
      <c r="D80">
        <v>1144.5469970700001</v>
      </c>
      <c r="E80">
        <v>1.99489999</v>
      </c>
      <c r="F80">
        <v>928.92797852000001</v>
      </c>
      <c r="G80">
        <v>1.28149998</v>
      </c>
      <c r="H80">
        <v>9.9000003020963209E+37</v>
      </c>
      <c r="J80" s="2">
        <f>TREND(Calibration!$A$2:$A$4,Calibration!$B$2:$B$4,C80)</f>
        <v>411.34802631771686</v>
      </c>
      <c r="K80" s="2">
        <f>TREND(Calibration!$A$2:$A$4,Calibration!$C$2:$C$4,E80)</f>
        <v>785.07257107275973</v>
      </c>
      <c r="L80" s="2">
        <f>TREND(Calibration!$A$2:$A$4,Calibration!$D$2:$D$4,G80)</f>
        <v>487.61046562535967</v>
      </c>
    </row>
    <row r="81" spans="1:12" x14ac:dyDescent="0.25">
      <c r="A81">
        <v>392645</v>
      </c>
      <c r="B81">
        <v>14.413999560000001</v>
      </c>
      <c r="C81">
        <v>0.60049998999999998</v>
      </c>
      <c r="D81">
        <v>1299.9830322299999</v>
      </c>
      <c r="E81">
        <v>1.94630003</v>
      </c>
      <c r="F81">
        <v>724.39300536999997</v>
      </c>
      <c r="G81">
        <v>1.2891000500000001</v>
      </c>
      <c r="H81">
        <v>9.9000003020963209E+37</v>
      </c>
      <c r="J81" s="2">
        <f>TREND(Calibration!$A$2:$A$4,Calibration!$B$2:$B$4,C81)</f>
        <v>415.39424431839439</v>
      </c>
      <c r="K81" s="2">
        <f>TREND(Calibration!$A$2:$A$4,Calibration!$C$2:$C$4,E81)</f>
        <v>765.53545883221557</v>
      </c>
      <c r="L81" s="2">
        <f>TREND(Calibration!$A$2:$A$4,Calibration!$D$2:$D$4,G81)</f>
        <v>490.73409356732134</v>
      </c>
    </row>
    <row r="82" spans="1:12" x14ac:dyDescent="0.25">
      <c r="A82">
        <v>397635</v>
      </c>
      <c r="B82">
        <v>14.506999970000001</v>
      </c>
      <c r="C82">
        <v>0.59189999000000004</v>
      </c>
      <c r="D82">
        <v>1092.7600097699999</v>
      </c>
      <c r="E82">
        <v>1.8992999800000001</v>
      </c>
      <c r="F82">
        <v>975.44799805000002</v>
      </c>
      <c r="G82">
        <v>1.28750002</v>
      </c>
      <c r="H82">
        <v>1019.46002197</v>
      </c>
      <c r="J82" s="2">
        <f>TREND(Calibration!$A$2:$A$4,Calibration!$B$2:$B$4,C82)</f>
        <v>410.04079489203559</v>
      </c>
      <c r="K82" s="2">
        <f>TREND(Calibration!$A$2:$A$4,Calibration!$C$2:$C$4,E82)</f>
        <v>746.64150805198483</v>
      </c>
      <c r="L82" s="2">
        <f>TREND(Calibration!$A$2:$A$4,Calibration!$D$2:$D$4,G82)</f>
        <v>490.0764814116468</v>
      </c>
    </row>
    <row r="83" spans="1:12" x14ac:dyDescent="0.25">
      <c r="A83">
        <v>402634</v>
      </c>
      <c r="B83">
        <v>14.42300034</v>
      </c>
      <c r="C83">
        <v>0.59619999000000001</v>
      </c>
      <c r="D83">
        <v>570.39099121000004</v>
      </c>
      <c r="E83">
        <v>1.8837000100000001</v>
      </c>
      <c r="F83">
        <v>1181.6319580100001</v>
      </c>
      <c r="G83">
        <v>1.2922999900000001</v>
      </c>
      <c r="H83">
        <v>9.9000003020963209E+37</v>
      </c>
      <c r="J83" s="2">
        <f>TREND(Calibration!$A$2:$A$4,Calibration!$B$2:$B$4,C83)</f>
        <v>412.71751960521499</v>
      </c>
      <c r="K83" s="2">
        <f>TREND(Calibration!$A$2:$A$4,Calibration!$C$2:$C$4,E83)</f>
        <v>740.37034312017988</v>
      </c>
      <c r="L83" s="2">
        <f>TREND(Calibration!$A$2:$A$4,Calibration!$D$2:$D$4,G83)</f>
        <v>492.04926855868337</v>
      </c>
    </row>
    <row r="84" spans="1:12" x14ac:dyDescent="0.25">
      <c r="A84">
        <v>407634</v>
      </c>
      <c r="B84">
        <v>14.289999959999999</v>
      </c>
      <c r="C84">
        <v>0.60919999999999996</v>
      </c>
      <c r="D84">
        <v>913.59802246000004</v>
      </c>
      <c r="E84">
        <v>1.86210001</v>
      </c>
      <c r="F84">
        <v>1080.6989746100001</v>
      </c>
      <c r="G84">
        <v>1.2922999900000001</v>
      </c>
      <c r="H84">
        <v>1081.44494629</v>
      </c>
      <c r="J84" s="2">
        <f>TREND(Calibration!$A$2:$A$4,Calibration!$B$2:$B$4,C84)</f>
        <v>420.80994938162883</v>
      </c>
      <c r="K84" s="2">
        <f>TREND(Calibration!$A$2:$A$4,Calibration!$C$2:$C$4,E84)</f>
        <v>731.68717497774207</v>
      </c>
      <c r="L84" s="2">
        <f>TREND(Calibration!$A$2:$A$4,Calibration!$D$2:$D$4,G84)</f>
        <v>492.04926855868337</v>
      </c>
    </row>
    <row r="85" spans="1:12" x14ac:dyDescent="0.25">
      <c r="A85">
        <v>412634</v>
      </c>
      <c r="B85">
        <v>14.18299961</v>
      </c>
      <c r="C85">
        <v>0.61019999000000003</v>
      </c>
      <c r="D85">
        <v>1021.90197754</v>
      </c>
      <c r="E85">
        <v>1.90090001</v>
      </c>
      <c r="F85">
        <v>1224.87597656</v>
      </c>
      <c r="G85">
        <v>1.2928999699999999</v>
      </c>
      <c r="H85">
        <v>1190.83203125</v>
      </c>
      <c r="J85" s="2">
        <f>TREND(Calibration!$A$2:$A$4,Calibration!$B$2:$B$4,C85)</f>
        <v>421.43243727603175</v>
      </c>
      <c r="K85" s="2">
        <f>TREND(Calibration!$A$2:$A$4,Calibration!$C$2:$C$4,E85)</f>
        <v>747.28471775212108</v>
      </c>
      <c r="L85" s="2">
        <f>TREND(Calibration!$A$2:$A$4,Calibration!$D$2:$D$4,G85)</f>
        <v>492.29586027331459</v>
      </c>
    </row>
    <row r="86" spans="1:12" x14ac:dyDescent="0.25">
      <c r="A86">
        <v>417644</v>
      </c>
      <c r="B86">
        <v>14.04399967</v>
      </c>
      <c r="C86">
        <v>0.59780001999999999</v>
      </c>
      <c r="D86">
        <v>9.9000003020963209E+37</v>
      </c>
      <c r="E86">
        <v>2.00900006</v>
      </c>
      <c r="F86">
        <v>933.27801513999998</v>
      </c>
      <c r="G86">
        <v>1.29390001</v>
      </c>
      <c r="H86">
        <v>9.9000003020963209E+37</v>
      </c>
      <c r="J86" s="2">
        <f>TREND(Calibration!$A$2:$A$4,Calibration!$B$2:$B$4,C86)</f>
        <v>413.71352887098902</v>
      </c>
      <c r="K86" s="2">
        <f>TREND(Calibration!$A$2:$A$4,Calibration!$C$2:$C$4,E86)</f>
        <v>790.74077841674784</v>
      </c>
      <c r="L86" s="2">
        <f>TREND(Calibration!$A$2:$A$4,Calibration!$D$2:$D$4,G86)</f>
        <v>492.70687660435885</v>
      </c>
    </row>
    <row r="87" spans="1:12" x14ac:dyDescent="0.25">
      <c r="A87">
        <v>422635</v>
      </c>
      <c r="B87">
        <v>14.027000429999999</v>
      </c>
      <c r="C87">
        <v>0.61619997000000004</v>
      </c>
      <c r="D87">
        <v>465.17300415</v>
      </c>
      <c r="E87">
        <v>2.4133999300000002</v>
      </c>
      <c r="F87">
        <v>9.9000003020963209E+37</v>
      </c>
      <c r="G87">
        <v>1.2922999900000001</v>
      </c>
      <c r="H87">
        <v>1025.66894531</v>
      </c>
      <c r="J87" s="2">
        <f>TREND(Calibration!$A$2:$A$4,Calibration!$B$2:$B$4,C87)</f>
        <v>425.16738954221364</v>
      </c>
      <c r="K87" s="2">
        <f>TREND(Calibration!$A$2:$A$4,Calibration!$C$2:$C$4,E87)</f>
        <v>953.30892971258118</v>
      </c>
      <c r="L87" s="2">
        <f>TREND(Calibration!$A$2:$A$4,Calibration!$D$2:$D$4,G87)</f>
        <v>492.04926855868337</v>
      </c>
    </row>
    <row r="88" spans="1:12" x14ac:dyDescent="0.25">
      <c r="A88">
        <v>427634</v>
      </c>
      <c r="B88">
        <v>14.09500027</v>
      </c>
      <c r="C88">
        <v>0.61460000000000004</v>
      </c>
      <c r="D88">
        <v>982.52600098000005</v>
      </c>
      <c r="E88">
        <v>2.1974000899999999</v>
      </c>
      <c r="F88">
        <v>9.9000003020963209E+37</v>
      </c>
      <c r="G88">
        <v>1.2922999900000001</v>
      </c>
      <c r="H88">
        <v>1222.625</v>
      </c>
      <c r="J88" s="2">
        <f>TREND(Calibration!$A$2:$A$4,Calibration!$B$2:$B$4,C88)</f>
        <v>424.17141762608674</v>
      </c>
      <c r="K88" s="2">
        <f>TREND(Calibration!$A$2:$A$4,Calibration!$C$2:$C$4,E88)</f>
        <v>866.47731260796684</v>
      </c>
      <c r="L88" s="2">
        <f>TREND(Calibration!$A$2:$A$4,Calibration!$D$2:$D$4,G88)</f>
        <v>492.04926855868337</v>
      </c>
    </row>
    <row r="89" spans="1:12" x14ac:dyDescent="0.25">
      <c r="A89">
        <v>432634</v>
      </c>
      <c r="B89">
        <v>14.208999629999999</v>
      </c>
      <c r="C89">
        <v>0.61619997000000004</v>
      </c>
      <c r="D89">
        <v>9.9000003020963209E+37</v>
      </c>
      <c r="E89">
        <v>2.0748000100000001</v>
      </c>
      <c r="F89">
        <v>9.9000003020963209E+37</v>
      </c>
      <c r="G89">
        <v>1.31120002</v>
      </c>
      <c r="H89">
        <v>9.9000003020963209E+37</v>
      </c>
      <c r="J89" s="2">
        <f>TREND(Calibration!$A$2:$A$4,Calibration!$B$2:$B$4,C89)</f>
        <v>425.16738954221364</v>
      </c>
      <c r="K89" s="2">
        <f>TREND(Calibration!$A$2:$A$4,Calibration!$C$2:$C$4,E89)</f>
        <v>817.19226126924798</v>
      </c>
      <c r="L89" s="2">
        <f>TREND(Calibration!$A$2:$A$4,Calibration!$D$2:$D$4,G89)</f>
        <v>499.81717882949829</v>
      </c>
    </row>
    <row r="90" spans="1:12" x14ac:dyDescent="0.25">
      <c r="A90">
        <v>437634</v>
      </c>
      <c r="B90">
        <v>14.352000240000001</v>
      </c>
      <c r="C90">
        <v>0.60699999000000004</v>
      </c>
      <c r="D90">
        <v>1007.78997803</v>
      </c>
      <c r="E90">
        <v>2.1552999000000002</v>
      </c>
      <c r="F90">
        <v>9.9000003020963209E+37</v>
      </c>
      <c r="G90">
        <v>1.3085000499999999</v>
      </c>
      <c r="H90">
        <v>9.9000003020963209E+37</v>
      </c>
      <c r="J90" s="2">
        <f>TREND(Calibration!$A$2:$A$4,Calibration!$B$2:$B$4,C90)</f>
        <v>419.44045609413075</v>
      </c>
      <c r="K90" s="2">
        <f>TREND(Calibration!$A$2:$A$4,Calibration!$C$2:$C$4,E90)</f>
        <v>849.55309832099567</v>
      </c>
      <c r="L90" s="2">
        <f>TREND(Calibration!$A$2:$A$4,Calibration!$D$2:$D$4,G90)</f>
        <v>498.70749145366381</v>
      </c>
    </row>
    <row r="91" spans="1:12" x14ac:dyDescent="0.25">
      <c r="A91">
        <v>442634</v>
      </c>
      <c r="B91">
        <v>14.50399971</v>
      </c>
      <c r="C91">
        <v>0.60589999000000005</v>
      </c>
      <c r="D91">
        <v>841.83898925999995</v>
      </c>
      <c r="E91">
        <v>2.21959996</v>
      </c>
      <c r="F91">
        <v>9.9000003020963209E+37</v>
      </c>
      <c r="G91">
        <v>1.30910003</v>
      </c>
      <c r="H91">
        <v>9.9000003020963209E+37</v>
      </c>
      <c r="J91" s="2">
        <f>TREND(Calibration!$A$2:$A$4,Calibration!$B$2:$B$4,C91)</f>
        <v>418.75571256285235</v>
      </c>
      <c r="K91" s="2">
        <f>TREND(Calibration!$A$2:$A$4,Calibration!$C$2:$C$4,E91)</f>
        <v>875.4016276056642</v>
      </c>
      <c r="L91" s="2">
        <f>TREND(Calibration!$A$2:$A$4,Calibration!$D$2:$D$4,G91)</f>
        <v>498.95408316829514</v>
      </c>
    </row>
    <row r="92" spans="1:12" x14ac:dyDescent="0.25">
      <c r="A92">
        <v>447634</v>
      </c>
      <c r="B92">
        <v>14.50399971</v>
      </c>
      <c r="C92">
        <v>0.6038</v>
      </c>
      <c r="D92">
        <v>853.11798095999995</v>
      </c>
      <c r="E92">
        <v>1.90799999</v>
      </c>
      <c r="F92">
        <v>9.9000003020963209E+37</v>
      </c>
      <c r="G92">
        <v>1.3069000200000001</v>
      </c>
      <c r="H92">
        <v>9.9000003020963209E+37</v>
      </c>
      <c r="J92" s="2">
        <f>TREND(Calibration!$A$2:$A$4,Calibration!$B$2:$B$4,C92)</f>
        <v>417.44848113717097</v>
      </c>
      <c r="K92" s="2">
        <f>TREND(Calibration!$A$2:$A$4,Calibration!$C$2:$C$4,E92)</f>
        <v>750.13889924045191</v>
      </c>
      <c r="L92" s="2">
        <f>TREND(Calibration!$A$2:$A$4,Calibration!$D$2:$D$4,G92)</f>
        <v>498.04987929798938</v>
      </c>
    </row>
    <row r="93" spans="1:12" x14ac:dyDescent="0.25">
      <c r="A93">
        <v>452634</v>
      </c>
      <c r="B93">
        <v>14.43599987</v>
      </c>
      <c r="C93">
        <v>0.60540002999999998</v>
      </c>
      <c r="D93">
        <v>765.46697998000002</v>
      </c>
      <c r="E93">
        <v>1.97819996</v>
      </c>
      <c r="F93">
        <v>1304.0579834</v>
      </c>
      <c r="G93">
        <v>1.31449997</v>
      </c>
      <c r="H93">
        <v>9.9000003020963209E+37</v>
      </c>
      <c r="J93" s="2">
        <f>TREND(Calibration!$A$2:$A$4,Calibration!$B$2:$B$4,C93)</f>
        <v>418.44449040294501</v>
      </c>
      <c r="K93" s="2">
        <f>TREND(Calibration!$A$2:$A$4,Calibration!$C$2:$C$4,E93)</f>
        <v>778.3591836434191</v>
      </c>
      <c r="L93" s="2">
        <f>TREND(Calibration!$A$2:$A$4,Calibration!$D$2:$D$4,G93)</f>
        <v>501.17345791996399</v>
      </c>
    </row>
    <row r="94" spans="1:12" x14ac:dyDescent="0.25">
      <c r="A94">
        <v>457634</v>
      </c>
      <c r="B94">
        <v>14.32900047</v>
      </c>
      <c r="C94">
        <v>0.61460000000000004</v>
      </c>
      <c r="D94">
        <v>761.32000731999995</v>
      </c>
      <c r="E94">
        <v>1.95009995</v>
      </c>
      <c r="F94">
        <v>1058.0460205100001</v>
      </c>
      <c r="G94">
        <v>1.3181999900000001</v>
      </c>
      <c r="H94">
        <v>9.9000003020963209E+37</v>
      </c>
      <c r="J94" s="2">
        <f>TREND(Calibration!$A$2:$A$4,Calibration!$B$2:$B$4,C94)</f>
        <v>424.17141762608674</v>
      </c>
      <c r="K94" s="2">
        <f>TREND(Calibration!$A$2:$A$4,Calibration!$C$2:$C$4,E94)</f>
        <v>767.06302106776241</v>
      </c>
      <c r="L94" s="2">
        <f>TREND(Calibration!$A$2:$A$4,Calibration!$D$2:$D$4,G94)</f>
        <v>502.69416573684168</v>
      </c>
    </row>
    <row r="95" spans="1:12" x14ac:dyDescent="0.25">
      <c r="A95">
        <v>462635</v>
      </c>
      <c r="B95">
        <v>14.204999920000001</v>
      </c>
      <c r="C95">
        <v>0.61240000000000006</v>
      </c>
      <c r="D95">
        <v>781.59997558999999</v>
      </c>
      <c r="E95">
        <v>1.8772000099999999</v>
      </c>
      <c r="F95">
        <v>888.63299560999997</v>
      </c>
      <c r="G95">
        <v>1.32149994</v>
      </c>
      <c r="H95">
        <v>9.9000003020963209E+37</v>
      </c>
      <c r="J95" s="2">
        <f>TREND(Calibration!$A$2:$A$4,Calibration!$B$2:$B$4,C95)</f>
        <v>422.80193056352988</v>
      </c>
      <c r="K95" s="2">
        <f>TREND(Calibration!$A$2:$A$4,Calibration!$C$2:$C$4,E95)</f>
        <v>737.75735270694622</v>
      </c>
      <c r="L95" s="2">
        <f>TREND(Calibration!$A$2:$A$4,Calibration!$D$2:$D$4,G95)</f>
        <v>504.05044482730739</v>
      </c>
    </row>
    <row r="96" spans="1:12" x14ac:dyDescent="0.25">
      <c r="A96">
        <v>467634</v>
      </c>
      <c r="B96">
        <v>14.07900047</v>
      </c>
      <c r="C96">
        <v>0.61290001999999999</v>
      </c>
      <c r="D96">
        <v>898.29699706999997</v>
      </c>
      <c r="E96">
        <v>1.7340999800000001</v>
      </c>
      <c r="F96">
        <v>787.45202637</v>
      </c>
      <c r="G96">
        <v>1.32149994</v>
      </c>
      <c r="H96">
        <v>9.9000003020963209E+37</v>
      </c>
      <c r="J96" s="2">
        <f>TREND(Calibration!$A$2:$A$4,Calibration!$B$2:$B$4,C96)</f>
        <v>423.11319007308424</v>
      </c>
      <c r="K96" s="2">
        <f>TREND(Calibration!$A$2:$A$4,Calibration!$C$2:$C$4,E96)</f>
        <v>680.2313517033399</v>
      </c>
      <c r="L96" s="2">
        <f>TREND(Calibration!$A$2:$A$4,Calibration!$D$2:$D$4,G96)</f>
        <v>504.05044482730739</v>
      </c>
    </row>
    <row r="97" spans="1:12" x14ac:dyDescent="0.25">
      <c r="A97">
        <v>472634</v>
      </c>
      <c r="B97">
        <v>14.01799965</v>
      </c>
      <c r="C97">
        <v>0.60750002000000003</v>
      </c>
      <c r="D97">
        <v>1282.7969970700001</v>
      </c>
      <c r="E97">
        <v>1.87390006</v>
      </c>
      <c r="F97">
        <v>529.20098876999998</v>
      </c>
      <c r="G97">
        <v>1.3199000400000001</v>
      </c>
      <c r="H97">
        <v>9.9000003020963209E+37</v>
      </c>
      <c r="J97" s="2">
        <f>TREND(Calibration!$A$2:$A$4,Calibration!$B$2:$B$4,C97)</f>
        <v>419.75172182862639</v>
      </c>
      <c r="K97" s="2">
        <f>TREND(Calibration!$A$2:$A$4,Calibration!$C$2:$C$4,E97)</f>
        <v>736.43077767400007</v>
      </c>
      <c r="L97" s="2">
        <f>TREND(Calibration!$A$2:$A$4,Calibration!$D$2:$D$4,G97)</f>
        <v>503.39288610161873</v>
      </c>
    </row>
    <row r="98" spans="1:12" x14ac:dyDescent="0.25">
      <c r="A98">
        <v>477634</v>
      </c>
      <c r="B98">
        <v>14.07600021</v>
      </c>
      <c r="C98">
        <v>0.61669998999999998</v>
      </c>
      <c r="D98">
        <v>533.62402343999997</v>
      </c>
      <c r="E98">
        <v>1.8258999600000001</v>
      </c>
      <c r="F98">
        <v>1073.8360595700001</v>
      </c>
      <c r="G98">
        <v>1.32089996</v>
      </c>
      <c r="H98">
        <v>1147.4830322299999</v>
      </c>
      <c r="J98" s="2">
        <f>TREND(Calibration!$A$2:$A$4,Calibration!$B$2:$B$4,C98)</f>
        <v>425.47864905176806</v>
      </c>
      <c r="K98" s="2">
        <f>TREND(Calibration!$A$2:$A$4,Calibration!$C$2:$C$4,E98)</f>
        <v>717.13480826873024</v>
      </c>
      <c r="L98" s="2">
        <f>TREND(Calibration!$A$2:$A$4,Calibration!$D$2:$D$4,G98)</f>
        <v>503.80385311267605</v>
      </c>
    </row>
    <row r="99" spans="1:12" x14ac:dyDescent="0.25">
      <c r="A99">
        <v>482634</v>
      </c>
      <c r="B99">
        <v>14.21899986</v>
      </c>
      <c r="C99">
        <v>0.61619997000000004</v>
      </c>
      <c r="D99">
        <v>1082.8239746100001</v>
      </c>
      <c r="E99">
        <v>2.02999997</v>
      </c>
      <c r="F99">
        <v>1346.35900879</v>
      </c>
      <c r="G99">
        <v>1.3242000300000001</v>
      </c>
      <c r="H99">
        <v>1289.3859863299999</v>
      </c>
      <c r="J99" s="2">
        <f>TREND(Calibration!$A$2:$A$4,Calibration!$B$2:$B$4,C99)</f>
        <v>425.16738954221364</v>
      </c>
      <c r="K99" s="2">
        <f>TREND(Calibration!$A$2:$A$4,Calibration!$C$2:$C$4,E99)</f>
        <v>799.18271126425066</v>
      </c>
      <c r="L99" s="2">
        <f>TREND(Calibration!$A$2:$A$4,Calibration!$D$2:$D$4,G99)</f>
        <v>505.16018152312881</v>
      </c>
    </row>
    <row r="100" spans="1:12" x14ac:dyDescent="0.25">
      <c r="A100">
        <v>487634</v>
      </c>
      <c r="B100">
        <v>14.364000320000001</v>
      </c>
      <c r="C100">
        <v>0.62209999999999999</v>
      </c>
      <c r="D100">
        <v>1079.27404785</v>
      </c>
      <c r="E100">
        <v>1.9991999899999999</v>
      </c>
      <c r="F100">
        <v>1332.1879882799999</v>
      </c>
      <c r="G100">
        <v>1.3247</v>
      </c>
      <c r="H100">
        <v>1199.8669433600001</v>
      </c>
      <c r="J100" s="2">
        <f>TREND(Calibration!$A$2:$A$4,Calibration!$B$2:$B$4,C100)</f>
        <v>428.84012352116713</v>
      </c>
      <c r="K100" s="2">
        <f>TREND(Calibration!$A$2:$A$4,Calibration!$C$2:$C$4,E100)</f>
        <v>786.80116473074497</v>
      </c>
      <c r="L100" s="2">
        <f>TREND(Calibration!$A$2:$A$4,Calibration!$D$2:$D$4,G100)</f>
        <v>505.36566913865624</v>
      </c>
    </row>
    <row r="101" spans="1:12" x14ac:dyDescent="0.25">
      <c r="A101">
        <v>492634</v>
      </c>
      <c r="B101">
        <v>14.52000046</v>
      </c>
      <c r="C101">
        <v>0.62370002000000002</v>
      </c>
      <c r="D101">
        <v>1139.6590576200001</v>
      </c>
      <c r="E101">
        <v>1.9257999699999999</v>
      </c>
      <c r="F101">
        <v>1248.5639648399999</v>
      </c>
      <c r="G101">
        <v>1.3230999699999999</v>
      </c>
      <c r="H101">
        <v>1352.9539794899999</v>
      </c>
      <c r="J101" s="2">
        <f>TREND(Calibration!$A$2:$A$4,Calibration!$B$2:$B$4,C101)</f>
        <v>429.836126562</v>
      </c>
      <c r="K101" s="2">
        <f>TREND(Calibration!$A$2:$A$4,Calibration!$C$2:$C$4,E101)</f>
        <v>757.29446494749038</v>
      </c>
      <c r="L101" s="2">
        <f>TREND(Calibration!$A$2:$A$4,Calibration!$D$2:$D$4,G101)</f>
        <v>504.70805698298182</v>
      </c>
    </row>
    <row r="102" spans="1:12" x14ac:dyDescent="0.25">
      <c r="A102">
        <v>497634</v>
      </c>
      <c r="B102">
        <v>14.56200027</v>
      </c>
      <c r="C102">
        <v>0.62429999999999997</v>
      </c>
      <c r="D102">
        <v>1038.1999511700001</v>
      </c>
      <c r="E102">
        <v>1.98029995</v>
      </c>
      <c r="F102">
        <v>9.9000003020963209E+37</v>
      </c>
      <c r="G102">
        <v>1.3269000099999999</v>
      </c>
      <c r="H102">
        <v>1290.3189697299999</v>
      </c>
      <c r="J102" s="2">
        <f>TREND(Calibration!$A$2:$A$4,Calibration!$B$2:$B$4,C102)</f>
        <v>430.20961058372404</v>
      </c>
      <c r="K102" s="2">
        <f>TREND(Calibration!$A$2:$A$4,Calibration!$C$2:$C$4,E102)</f>
        <v>779.20337652617093</v>
      </c>
      <c r="L102" s="2">
        <f>TREND(Calibration!$A$2:$A$4,Calibration!$D$2:$D$4,G102)</f>
        <v>506.26987300896201</v>
      </c>
    </row>
    <row r="103" spans="1:12" x14ac:dyDescent="0.25">
      <c r="A103">
        <v>502634</v>
      </c>
      <c r="B103">
        <v>14.477999690000001</v>
      </c>
      <c r="C103">
        <v>0.61559998999999999</v>
      </c>
      <c r="D103">
        <v>1064.8640136700001</v>
      </c>
      <c r="E103">
        <v>1.8906999799999999</v>
      </c>
      <c r="F103">
        <v>9.9000003020963209E+37</v>
      </c>
      <c r="G103">
        <v>1.3311999999999999</v>
      </c>
      <c r="H103">
        <v>9.9000003020963209E+37</v>
      </c>
      <c r="J103" s="2">
        <f>TREND(Calibration!$A$2:$A$4,Calibration!$B$2:$B$4,C103)</f>
        <v>424.7939055204896</v>
      </c>
      <c r="K103" s="2">
        <f>TREND(Calibration!$A$2:$A$4,Calibration!$C$2:$C$4,E103)</f>
        <v>743.18432073601412</v>
      </c>
      <c r="L103" s="2">
        <f>TREND(Calibration!$A$2:$A$4,Calibration!$D$2:$D$4,G103)</f>
        <v>508.03716843047209</v>
      </c>
    </row>
    <row r="104" spans="1:12" x14ac:dyDescent="0.25">
      <c r="A104">
        <v>507633</v>
      </c>
      <c r="B104">
        <v>14.347999570000001</v>
      </c>
      <c r="C104">
        <v>0.60479998999999995</v>
      </c>
      <c r="D104">
        <v>966.48498534999999</v>
      </c>
      <c r="E104">
        <v>1.93499994</v>
      </c>
      <c r="F104">
        <v>9.9000003020963209E+37</v>
      </c>
      <c r="G104">
        <v>1.33070004</v>
      </c>
      <c r="H104">
        <v>9.9000003020963209E+37</v>
      </c>
      <c r="J104" s="2">
        <f>TREND(Calibration!$A$2:$A$4,Calibration!$B$2:$B$4,C104)</f>
        <v>418.07096903157378</v>
      </c>
      <c r="K104" s="2">
        <f>TREND(Calibration!$A$2:$A$4,Calibration!$C$2:$C$4,E104)</f>
        <v>760.99283931857292</v>
      </c>
      <c r="L104" s="2">
        <f>TREND(Calibration!$A$2:$A$4,Calibration!$D$2:$D$4,G104)</f>
        <v>507.83168492494337</v>
      </c>
    </row>
    <row r="105" spans="1:12" x14ac:dyDescent="0.25">
      <c r="A105">
        <v>512630</v>
      </c>
      <c r="B105">
        <v>14.21800041</v>
      </c>
      <c r="C105">
        <v>0.59509999000000002</v>
      </c>
      <c r="D105">
        <v>749.20202637</v>
      </c>
      <c r="E105">
        <v>1.91550004</v>
      </c>
      <c r="F105">
        <v>9.9000003020963209E+37</v>
      </c>
      <c r="G105">
        <v>1.3322999499999999</v>
      </c>
      <c r="H105">
        <v>9.9000003020963209E+37</v>
      </c>
      <c r="J105" s="2">
        <f>TREND(Calibration!$A$2:$A$4,Calibration!$B$2:$B$4,C105)</f>
        <v>412.03277607393653</v>
      </c>
      <c r="K105" s="2">
        <f>TREND(Calibration!$A$2:$A$4,Calibration!$C$2:$C$4,E105)</f>
        <v>753.15390827872466</v>
      </c>
      <c r="L105" s="2">
        <f>TREND(Calibration!$A$2:$A$4,Calibration!$D$2:$D$4,G105)</f>
        <v>508.48924776063097</v>
      </c>
    </row>
    <row r="106" spans="1:12" x14ac:dyDescent="0.25">
      <c r="A106">
        <v>517630</v>
      </c>
      <c r="B106">
        <v>14.06299973</v>
      </c>
      <c r="C106">
        <v>0.59570003000000005</v>
      </c>
      <c r="D106">
        <v>681.14697265999996</v>
      </c>
      <c r="E106">
        <v>1.8631000499999999</v>
      </c>
      <c r="F106">
        <v>1003.49499512</v>
      </c>
      <c r="G106">
        <v>1.3334000100000001</v>
      </c>
      <c r="H106">
        <v>9.9000003020963209E+37</v>
      </c>
      <c r="J106" s="2">
        <f>TREND(Calibration!$A$2:$A$4,Calibration!$B$2:$B$4,C106)</f>
        <v>412.40629744530776</v>
      </c>
      <c r="K106" s="2">
        <f>TREND(Calibration!$A$2:$A$4,Calibration!$C$2:$C$4,E106)</f>
        <v>732.08918958279594</v>
      </c>
      <c r="L106" s="2">
        <f>TREND(Calibration!$A$2:$A$4,Calibration!$D$2:$D$4,G106)</f>
        <v>508.94137230077786</v>
      </c>
    </row>
    <row r="107" spans="1:12" x14ac:dyDescent="0.25">
      <c r="A107">
        <v>522630</v>
      </c>
      <c r="B107">
        <v>13.930999760000001</v>
      </c>
      <c r="C107">
        <v>0.59189999000000004</v>
      </c>
      <c r="D107">
        <v>795.24597168000003</v>
      </c>
      <c r="E107">
        <v>1.9414000499999999</v>
      </c>
      <c r="F107">
        <v>871.14300536999997</v>
      </c>
      <c r="G107">
        <v>1.3301000599999999</v>
      </c>
      <c r="H107">
        <v>9.9000003020963209E+37</v>
      </c>
      <c r="J107" s="2">
        <f>TREND(Calibration!$A$2:$A$4,Calibration!$B$2:$B$4,C107)</f>
        <v>410.04079489203559</v>
      </c>
      <c r="K107" s="2">
        <f>TREND(Calibration!$A$2:$A$4,Calibration!$C$2:$C$4,E107)</f>
        <v>763.56567409913305</v>
      </c>
      <c r="L107" s="2">
        <f>TREND(Calibration!$A$2:$A$4,Calibration!$D$2:$D$4,G107)</f>
        <v>507.58509321031204</v>
      </c>
    </row>
    <row r="108" spans="1:12" x14ac:dyDescent="0.25">
      <c r="A108">
        <v>527633</v>
      </c>
      <c r="B108">
        <v>14.00199986</v>
      </c>
      <c r="C108">
        <v>0.61019999000000003</v>
      </c>
      <c r="D108">
        <v>806.46099853999999</v>
      </c>
      <c r="E108">
        <v>1.9883999800000001</v>
      </c>
      <c r="F108">
        <v>1027.5649414100001</v>
      </c>
      <c r="G108">
        <v>1.3354999999999999</v>
      </c>
      <c r="H108">
        <v>9.9000003020963209E+37</v>
      </c>
      <c r="J108" s="2">
        <f>TREND(Calibration!$A$2:$A$4,Calibration!$B$2:$B$4,C108)</f>
        <v>421.43243727603175</v>
      </c>
      <c r="K108" s="2">
        <f>TREND(Calibration!$A$2:$A$4,Calibration!$C$2:$C$4,E108)</f>
        <v>782.45957663954084</v>
      </c>
      <c r="L108" s="2">
        <f>TREND(Calibration!$A$2:$A$4,Calibration!$D$2:$D$4,G108)</f>
        <v>509.80446796198089</v>
      </c>
    </row>
    <row r="109" spans="1:12" x14ac:dyDescent="0.25">
      <c r="A109">
        <v>532633</v>
      </c>
      <c r="B109">
        <v>14.15699959</v>
      </c>
      <c r="C109">
        <v>0.59460002000000001</v>
      </c>
      <c r="D109">
        <v>1276.10998535</v>
      </c>
      <c r="E109">
        <v>2.0699999299999998</v>
      </c>
      <c r="F109">
        <v>1043.9539794899999</v>
      </c>
      <c r="G109">
        <v>1.3387999500000001</v>
      </c>
      <c r="H109">
        <v>9.9000003020963209E+37</v>
      </c>
      <c r="J109" s="2">
        <f>TREND(Calibration!$A$2:$A$4,Calibration!$B$2:$B$4,C109)</f>
        <v>411.72154768908808</v>
      </c>
      <c r="K109" s="2">
        <f>TREND(Calibration!$A$2:$A$4,Calibration!$C$2:$C$4,E109)</f>
        <v>815.2626361888241</v>
      </c>
      <c r="L109" s="2">
        <f>TREND(Calibration!$A$2:$A$4,Calibration!$D$2:$D$4,G109)</f>
        <v>511.16074705244682</v>
      </c>
    </row>
    <row r="110" spans="1:12" x14ac:dyDescent="0.25">
      <c r="A110">
        <v>537630</v>
      </c>
      <c r="B110">
        <v>14.36100006</v>
      </c>
      <c r="C110">
        <v>0.59570003000000005</v>
      </c>
      <c r="D110">
        <v>234.60600281000001</v>
      </c>
      <c r="E110">
        <v>2.0754001099999999</v>
      </c>
      <c r="F110">
        <v>1073.58203125</v>
      </c>
      <c r="G110">
        <v>1.3377000100000001</v>
      </c>
      <c r="H110">
        <v>9.9000003020963209E+37</v>
      </c>
      <c r="J110" s="2">
        <f>TREND(Calibration!$A$2:$A$4,Calibration!$B$2:$B$4,C110)</f>
        <v>412.40629744530776</v>
      </c>
      <c r="K110" s="2">
        <f>TREND(Calibration!$A$2:$A$4,Calibration!$C$2:$C$4,E110)</f>
        <v>817.43350058416809</v>
      </c>
      <c r="L110" s="2">
        <f>TREND(Calibration!$A$2:$A$4,Calibration!$D$2:$D$4,G110)</f>
        <v>510.70867183228677</v>
      </c>
    </row>
    <row r="111" spans="1:12" x14ac:dyDescent="0.25">
      <c r="A111">
        <v>542630</v>
      </c>
      <c r="B111">
        <v>14.50399971</v>
      </c>
      <c r="C111">
        <v>0.60159998999999997</v>
      </c>
      <c r="D111">
        <v>1022.27099609</v>
      </c>
      <c r="E111">
        <v>1.9716999500000001</v>
      </c>
      <c r="F111">
        <v>758.61901854999996</v>
      </c>
      <c r="G111">
        <v>1.3387999500000001</v>
      </c>
      <c r="H111">
        <v>9.9000003020963209E+37</v>
      </c>
      <c r="J111" s="2">
        <f>TREND(Calibration!$A$2:$A$4,Calibration!$B$2:$B$4,C111)</f>
        <v>416.07898784967284</v>
      </c>
      <c r="K111" s="2">
        <f>TREND(Calibration!$A$2:$A$4,Calibration!$C$2:$C$4,E111)</f>
        <v>775.74618921020033</v>
      </c>
      <c r="L111" s="2">
        <f>TREND(Calibration!$A$2:$A$4,Calibration!$D$2:$D$4,G111)</f>
        <v>511.16074705244682</v>
      </c>
    </row>
    <row r="112" spans="1:12" x14ac:dyDescent="0.25">
      <c r="A112">
        <v>547630</v>
      </c>
      <c r="B112">
        <v>14.54300022</v>
      </c>
      <c r="C112">
        <v>0.60000001999999997</v>
      </c>
      <c r="D112">
        <v>1084.25</v>
      </c>
      <c r="E112">
        <v>1.9543999400000001</v>
      </c>
      <c r="F112">
        <v>754.59100341999999</v>
      </c>
      <c r="G112">
        <v>1.3350000399999999</v>
      </c>
      <c r="H112">
        <v>9.9000003020963209E+37</v>
      </c>
      <c r="J112" s="2">
        <f>TREND(Calibration!$A$2:$A$4,Calibration!$B$2:$B$4,C112)</f>
        <v>415.08301593354594</v>
      </c>
      <c r="K112" s="2">
        <f>TREND(Calibration!$A$2:$A$4,Calibration!$C$2:$C$4,E112)</f>
        <v>768.79161070576254</v>
      </c>
      <c r="L112" s="2">
        <f>TREND(Calibration!$A$2:$A$4,Calibration!$D$2:$D$4,G112)</f>
        <v>509.59898445645229</v>
      </c>
    </row>
    <row r="113" spans="1:12" x14ac:dyDescent="0.25">
      <c r="A113">
        <v>552630</v>
      </c>
      <c r="B113">
        <v>14.454999920000001</v>
      </c>
      <c r="C113">
        <v>0.60970002000000001</v>
      </c>
      <c r="D113">
        <v>987.54498291000004</v>
      </c>
      <c r="E113">
        <v>1.8063999399999999</v>
      </c>
      <c r="F113">
        <v>957.97998046999999</v>
      </c>
      <c r="G113">
        <v>1.33819997</v>
      </c>
      <c r="H113">
        <v>1318.83105469</v>
      </c>
      <c r="J113" s="2">
        <f>TREND(Calibration!$A$2:$A$4,Calibration!$B$2:$B$4,C113)</f>
        <v>421.1212088911833</v>
      </c>
      <c r="K113" s="2">
        <f>TREND(Calibration!$A$2:$A$4,Calibration!$C$2:$C$4,E113)</f>
        <v>709.2958289890588</v>
      </c>
      <c r="L113" s="2">
        <f>TREND(Calibration!$A$2:$A$4,Calibration!$D$2:$D$4,G113)</f>
        <v>510.91415533781549</v>
      </c>
    </row>
    <row r="114" spans="1:12" x14ac:dyDescent="0.25">
      <c r="A114">
        <v>557644</v>
      </c>
      <c r="B114">
        <v>14.32900047</v>
      </c>
      <c r="C114">
        <v>0.60970002000000001</v>
      </c>
      <c r="D114">
        <v>1099.9350585899999</v>
      </c>
      <c r="E114">
        <v>1.9538999800000001</v>
      </c>
      <c r="F114">
        <v>985.49597168000003</v>
      </c>
      <c r="G114">
        <v>1.34249997</v>
      </c>
      <c r="H114">
        <v>1123.0169677700001</v>
      </c>
      <c r="J114" s="2">
        <f>TREND(Calibration!$A$2:$A$4,Calibration!$B$2:$B$4,C114)</f>
        <v>421.1212088911833</v>
      </c>
      <c r="K114" s="2">
        <f>TREND(Calibration!$A$2:$A$4,Calibration!$C$2:$C$4,E114)</f>
        <v>768.59062752314708</v>
      </c>
      <c r="L114" s="2">
        <f>TREND(Calibration!$A$2:$A$4,Calibration!$D$2:$D$4,G114)</f>
        <v>512.68145486932428</v>
      </c>
    </row>
    <row r="115" spans="1:12" x14ac:dyDescent="0.25">
      <c r="A115">
        <v>562633</v>
      </c>
      <c r="B115">
        <v>14.17300034</v>
      </c>
      <c r="C115">
        <v>0.60479998999999995</v>
      </c>
      <c r="D115">
        <v>9.9000003020963209E+37</v>
      </c>
      <c r="E115">
        <v>1.9818999799999999</v>
      </c>
      <c r="F115">
        <v>871.66497803000004</v>
      </c>
      <c r="G115">
        <v>1.34630001</v>
      </c>
      <c r="H115">
        <v>1187.02697754</v>
      </c>
      <c r="J115" s="2">
        <f>TREND(Calibration!$A$2:$A$4,Calibration!$B$2:$B$4,C115)</f>
        <v>418.07096903157378</v>
      </c>
      <c r="K115" s="2">
        <f>TREND(Calibration!$A$2:$A$4,Calibration!$C$2:$C$4,E115)</f>
        <v>779.84658622630718</v>
      </c>
      <c r="L115" s="2">
        <f>TREND(Calibration!$A$2:$A$4,Calibration!$D$2:$D$4,G115)</f>
        <v>514.24327089530459</v>
      </c>
    </row>
    <row r="116" spans="1:12" x14ac:dyDescent="0.25">
      <c r="A116">
        <v>567630</v>
      </c>
      <c r="B116">
        <v>14.06299973</v>
      </c>
      <c r="C116">
        <v>0.62099998999999995</v>
      </c>
      <c r="D116">
        <v>876.14398193</v>
      </c>
      <c r="E116">
        <v>2.0035998799999999</v>
      </c>
      <c r="F116">
        <v>1218.9250488299999</v>
      </c>
      <c r="G116">
        <v>1.3511999800000001</v>
      </c>
      <c r="H116">
        <v>9.9000003020963209E+37</v>
      </c>
      <c r="J116" s="2">
        <f>TREND(Calibration!$A$2:$A$4,Calibration!$B$2:$B$4,C116)</f>
        <v>428.15537376494746</v>
      </c>
      <c r="K116" s="2">
        <f>TREND(Calibration!$A$2:$A$4,Calibration!$C$2:$C$4,E116)</f>
        <v>788.56991402140375</v>
      </c>
      <c r="L116" s="2">
        <f>TREND(Calibration!$A$2:$A$4,Calibration!$D$2:$D$4,G116)</f>
        <v>516.2571580314459</v>
      </c>
    </row>
    <row r="117" spans="1:12" x14ac:dyDescent="0.25">
      <c r="A117">
        <v>572634</v>
      </c>
      <c r="B117">
        <v>13.98200035</v>
      </c>
      <c r="C117">
        <v>0.61619997000000004</v>
      </c>
      <c r="D117">
        <v>9.9000003020963209E+37</v>
      </c>
      <c r="E117">
        <v>2.1261000600000002</v>
      </c>
      <c r="F117">
        <v>1280.9139404299999</v>
      </c>
      <c r="G117">
        <v>1.3495999599999999</v>
      </c>
      <c r="H117">
        <v>9.9000003020963209E+37</v>
      </c>
      <c r="J117" s="2">
        <f>TREND(Calibration!$A$2:$A$4,Calibration!$B$2:$B$4,C117)</f>
        <v>425.16738954221364</v>
      </c>
      <c r="K117" s="2">
        <f>TREND(Calibration!$A$2:$A$4,Calibration!$C$2:$C$4,E117)</f>
        <v>837.81480570746407</v>
      </c>
      <c r="L117" s="2">
        <f>TREND(Calibration!$A$2:$A$4,Calibration!$D$2:$D$4,G117)</f>
        <v>515.5995499857703</v>
      </c>
    </row>
    <row r="118" spans="1:12" x14ac:dyDescent="0.25">
      <c r="A118">
        <v>577634</v>
      </c>
      <c r="B118">
        <v>14.071999549999999</v>
      </c>
      <c r="C118">
        <v>0.60650002999999997</v>
      </c>
      <c r="D118">
        <v>908.22900390999996</v>
      </c>
      <c r="E118">
        <v>2.11430001</v>
      </c>
      <c r="F118">
        <v>1209.0720214800001</v>
      </c>
      <c r="G118">
        <v>1.35169995</v>
      </c>
      <c r="H118">
        <v>1011.15301514</v>
      </c>
      <c r="J118" s="2">
        <f>TREND(Calibration!$A$2:$A$4,Calibration!$B$2:$B$4,C118)</f>
        <v>419.12923393422346</v>
      </c>
      <c r="K118" s="2">
        <f>TREND(Calibration!$A$2:$A$4,Calibration!$C$2:$C$4,E118)</f>
        <v>833.07120301120597</v>
      </c>
      <c r="L118" s="2">
        <f>TREND(Calibration!$A$2:$A$4,Calibration!$D$2:$D$4,G118)</f>
        <v>516.46264564697344</v>
      </c>
    </row>
    <row r="119" spans="1:12" x14ac:dyDescent="0.25">
      <c r="A119">
        <v>582633</v>
      </c>
      <c r="B119">
        <v>14.23799992</v>
      </c>
      <c r="C119">
        <v>0.62589996999999997</v>
      </c>
      <c r="D119">
        <v>707.22198486000002</v>
      </c>
      <c r="E119">
        <v>2.0160000299999998</v>
      </c>
      <c r="F119">
        <v>9.9000003020963209E+37</v>
      </c>
      <c r="G119">
        <v>1.3528000099999999</v>
      </c>
      <c r="H119">
        <v>1100.42700195</v>
      </c>
      <c r="J119" s="2">
        <f>TREND(Calibration!$A$2:$A$4,Calibration!$B$2:$B$4,C119)</f>
        <v>431.20558249985095</v>
      </c>
      <c r="K119" s="2">
        <f>TREND(Calibration!$A$2:$A$4,Calibration!$C$2:$C$4,E119)</f>
        <v>793.55475603258208</v>
      </c>
      <c r="L119" s="2">
        <f>TREND(Calibration!$A$2:$A$4,Calibration!$D$2:$D$4,G119)</f>
        <v>516.91477018712033</v>
      </c>
    </row>
    <row r="120" spans="1:12" x14ac:dyDescent="0.25">
      <c r="A120">
        <v>587633</v>
      </c>
      <c r="B120">
        <v>14.416000370000001</v>
      </c>
      <c r="C120">
        <v>0.62589996999999997</v>
      </c>
      <c r="D120">
        <v>1037.73498535</v>
      </c>
      <c r="E120">
        <v>2.2158000499999999</v>
      </c>
      <c r="F120">
        <v>9.9000003020963209E+37</v>
      </c>
      <c r="G120">
        <v>1.3532999800000001</v>
      </c>
      <c r="H120">
        <v>1165.39099121</v>
      </c>
      <c r="J120" s="2">
        <f>TREND(Calibration!$A$2:$A$4,Calibration!$B$2:$B$4,C120)</f>
        <v>431.20558249985095</v>
      </c>
      <c r="K120" s="2">
        <f>TREND(Calibration!$A$2:$A$4,Calibration!$C$2:$C$4,E120)</f>
        <v>873.87406939010248</v>
      </c>
      <c r="L120" s="2">
        <f>TREND(Calibration!$A$2:$A$4,Calibration!$D$2:$D$4,G120)</f>
        <v>517.12025780264798</v>
      </c>
    </row>
    <row r="121" spans="1:12" x14ac:dyDescent="0.25">
      <c r="A121">
        <v>592633</v>
      </c>
      <c r="B121">
        <v>14.565999980000001</v>
      </c>
      <c r="C121">
        <v>0.63400000000000001</v>
      </c>
      <c r="D121">
        <v>1080.39904785</v>
      </c>
      <c r="E121">
        <v>1.9932999600000001</v>
      </c>
      <c r="F121">
        <v>9.9000003020963209E+37</v>
      </c>
      <c r="G121">
        <v>1.3571000099999999</v>
      </c>
      <c r="H121">
        <v>1089.95605469</v>
      </c>
      <c r="J121" s="2">
        <f>TREND(Calibration!$A$2:$A$4,Calibration!$B$2:$B$4,C121)</f>
        <v>436.24780354136135</v>
      </c>
      <c r="K121" s="2">
        <f>TREND(Calibration!$A$2:$A$4,Calibration!$C$2:$C$4,E121)</f>
        <v>784.42936137262336</v>
      </c>
      <c r="L121" s="2">
        <f>TREND(Calibration!$A$2:$A$4,Calibration!$D$2:$D$4,G121)</f>
        <v>518.68206971862924</v>
      </c>
    </row>
    <row r="122" spans="1:12" x14ac:dyDescent="0.25">
      <c r="A122">
        <v>597633</v>
      </c>
      <c r="B122">
        <v>14.569000239999999</v>
      </c>
      <c r="C122">
        <v>0.63450002999999999</v>
      </c>
      <c r="D122">
        <v>1070.6590576200001</v>
      </c>
      <c r="E122">
        <v>1.8900999999999999</v>
      </c>
      <c r="F122">
        <v>9.9000003020963209E+37</v>
      </c>
      <c r="G122">
        <v>1.36090004</v>
      </c>
      <c r="H122">
        <v>9.9000003020963209E+37</v>
      </c>
      <c r="J122" s="2">
        <f>TREND(Calibration!$A$2:$A$4,Calibration!$B$2:$B$4,C122)</f>
        <v>436.55906927585693</v>
      </c>
      <c r="K122" s="2">
        <f>TREND(Calibration!$A$2:$A$4,Calibration!$C$2:$C$4,E122)</f>
        <v>742.94312966091695</v>
      </c>
      <c r="L122" s="2">
        <f>TREND(Calibration!$A$2:$A$4,Calibration!$D$2:$D$4,G122)</f>
        <v>520.2438816346106</v>
      </c>
    </row>
    <row r="123" spans="1:12" x14ac:dyDescent="0.25">
      <c r="A123">
        <v>602634</v>
      </c>
      <c r="B123">
        <v>14.49699974</v>
      </c>
      <c r="C123">
        <v>0.64480000999999998</v>
      </c>
      <c r="D123">
        <v>993.65502930000002</v>
      </c>
      <c r="E123">
        <v>2.1136999099999998</v>
      </c>
      <c r="F123">
        <v>9.9000003020963209E+37</v>
      </c>
      <c r="G123">
        <v>1.3614000100000001</v>
      </c>
      <c r="H123">
        <v>9.9000003020963209E+37</v>
      </c>
      <c r="J123" s="2">
        <f>TREND(Calibration!$A$2:$A$4,Calibration!$B$2:$B$4,C123)</f>
        <v>442.97074625521827</v>
      </c>
      <c r="K123" s="2">
        <f>TREND(Calibration!$A$2:$A$4,Calibration!$C$2:$C$4,E123)</f>
        <v>832.82996369628563</v>
      </c>
      <c r="L123" s="2">
        <f>TREND(Calibration!$A$2:$A$4,Calibration!$D$2:$D$4,G123)</f>
        <v>520.44936925013826</v>
      </c>
    </row>
    <row r="124" spans="1:12" x14ac:dyDescent="0.25">
      <c r="A124">
        <v>607634</v>
      </c>
      <c r="B124">
        <v>14.368000029999999</v>
      </c>
      <c r="C124">
        <v>0.65450001000000002</v>
      </c>
      <c r="D124">
        <v>748.92700194999998</v>
      </c>
      <c r="E124">
        <v>1.98029995</v>
      </c>
      <c r="F124">
        <v>9.9000003020963209E+37</v>
      </c>
      <c r="G124">
        <v>1.3652000399999999</v>
      </c>
      <c r="H124">
        <v>1019.76300049</v>
      </c>
      <c r="J124" s="2">
        <f>TREND(Calibration!$A$2:$A$4,Calibration!$B$2:$B$4,C124)</f>
        <v>449.00893921285558</v>
      </c>
      <c r="K124" s="2">
        <f>TREND(Calibration!$A$2:$A$4,Calibration!$C$2:$C$4,E124)</f>
        <v>779.20337652617093</v>
      </c>
      <c r="L124" s="2">
        <f>TREND(Calibration!$A$2:$A$4,Calibration!$D$2:$D$4,G124)</f>
        <v>522.01118116611951</v>
      </c>
    </row>
    <row r="125" spans="1:12" x14ac:dyDescent="0.25">
      <c r="A125">
        <v>612634</v>
      </c>
      <c r="B125">
        <v>14.18599987</v>
      </c>
      <c r="C125">
        <v>0.64969999</v>
      </c>
      <c r="D125">
        <v>1151.4610595700001</v>
      </c>
      <c r="E125">
        <v>2.25300002</v>
      </c>
      <c r="F125">
        <v>9.9000003020963209E+37</v>
      </c>
      <c r="G125">
        <v>1.36469996</v>
      </c>
      <c r="H125">
        <v>9.9000003020963209E+37</v>
      </c>
      <c r="J125" s="2">
        <f>TREND(Calibration!$A$2:$A$4,Calibration!$B$2:$B$4,C125)</f>
        <v>446.02095499012177</v>
      </c>
      <c r="K125" s="2">
        <f>TREND(Calibration!$A$2:$A$4,Calibration!$C$2:$C$4,E125)</f>
        <v>888.82840246434523</v>
      </c>
      <c r="L125" s="2">
        <f>TREND(Calibration!$A$2:$A$4,Calibration!$D$2:$D$4,G125)</f>
        <v>521.80564834060397</v>
      </c>
    </row>
    <row r="126" spans="1:12" x14ac:dyDescent="0.25">
      <c r="A126">
        <v>617634</v>
      </c>
      <c r="B126">
        <v>14.085000040000001</v>
      </c>
      <c r="C126">
        <v>0.65289998000000005</v>
      </c>
      <c r="D126">
        <v>872.68902588000003</v>
      </c>
      <c r="E126">
        <v>2.2023000700000002</v>
      </c>
      <c r="F126">
        <v>9.9000003020963209E+37</v>
      </c>
      <c r="G126">
        <v>1.3705999900000001</v>
      </c>
      <c r="H126">
        <v>9.9000003020963209E+37</v>
      </c>
      <c r="J126" s="2">
        <f>TREND(Calibration!$A$2:$A$4,Calibration!$B$2:$B$4,C126)</f>
        <v>448.01292994708155</v>
      </c>
      <c r="K126" s="2">
        <f>TREND(Calibration!$A$2:$A$4,Calibration!$C$2:$C$4,E126)</f>
        <v>868.44709734104947</v>
      </c>
      <c r="L126" s="2">
        <f>TREND(Calibration!$A$2:$A$4,Calibration!$D$2:$D$4,G126)</f>
        <v>524.23056002778731</v>
      </c>
    </row>
    <row r="127" spans="1:12" x14ac:dyDescent="0.25">
      <c r="A127">
        <v>622634</v>
      </c>
      <c r="B127">
        <v>13.96199989</v>
      </c>
      <c r="C127">
        <v>0.64209998000000001</v>
      </c>
      <c r="D127">
        <v>731.62402343999997</v>
      </c>
      <c r="E127">
        <v>2.01920009</v>
      </c>
      <c r="F127">
        <v>9.9000003020963209E+37</v>
      </c>
      <c r="G127">
        <v>1.3705999900000001</v>
      </c>
      <c r="H127">
        <v>9.9000003020963209E+37</v>
      </c>
      <c r="J127" s="2">
        <f>TREND(Calibration!$A$2:$A$4,Calibration!$B$2:$B$4,C127)</f>
        <v>441.28999345816578</v>
      </c>
      <c r="K127" s="2">
        <f>TREND(Calibration!$A$2:$A$4,Calibration!$C$2:$C$4,E127)</f>
        <v>794.84117543285481</v>
      </c>
      <c r="L127" s="2">
        <f>TREND(Calibration!$A$2:$A$4,Calibration!$D$2:$D$4,G127)</f>
        <v>524.23056002778731</v>
      </c>
    </row>
    <row r="128" spans="1:12" x14ac:dyDescent="0.25">
      <c r="A128">
        <v>627635</v>
      </c>
      <c r="B128">
        <v>13.98200035</v>
      </c>
      <c r="C128">
        <v>0.64099996999999997</v>
      </c>
      <c r="D128">
        <v>883.87402343999997</v>
      </c>
      <c r="E128">
        <v>2.0272998800000002</v>
      </c>
      <c r="F128">
        <v>1107.8139648399999</v>
      </c>
      <c r="G128">
        <v>1.37600005</v>
      </c>
      <c r="H128">
        <v>9.9000003020963209E+37</v>
      </c>
      <c r="J128" s="2">
        <f>TREND(Calibration!$A$2:$A$4,Calibration!$B$2:$B$4,C128)</f>
        <v>440.60524370194611</v>
      </c>
      <c r="K128" s="2">
        <f>TREND(Calibration!$A$2:$A$4,Calibration!$C$2:$C$4,E128)</f>
        <v>798.09727906657872</v>
      </c>
      <c r="L128" s="2">
        <f>TREND(Calibration!$A$2:$A$4,Calibration!$D$2:$D$4,G128)</f>
        <v>526.4499840994431</v>
      </c>
    </row>
    <row r="129" spans="1:12" x14ac:dyDescent="0.25">
      <c r="A129">
        <v>632634</v>
      </c>
      <c r="B129">
        <v>14.09500027</v>
      </c>
      <c r="C129">
        <v>0.63129997000000004</v>
      </c>
      <c r="D129">
        <v>928.31097411999997</v>
      </c>
      <c r="E129">
        <v>2.0931999700000001</v>
      </c>
      <c r="F129">
        <v>999.35400390999996</v>
      </c>
      <c r="G129">
        <v>1.38030005</v>
      </c>
      <c r="H129">
        <v>9.9000003020963209E+37</v>
      </c>
      <c r="J129" s="2">
        <f>TREND(Calibration!$A$2:$A$4,Calibration!$B$2:$B$4,C129)</f>
        <v>434.56705074430886</v>
      </c>
      <c r="K129" s="2">
        <f>TREND(Calibration!$A$2:$A$4,Calibration!$C$2:$C$4,E129)</f>
        <v>824.58901805138362</v>
      </c>
      <c r="L129" s="2">
        <f>TREND(Calibration!$A$2:$A$4,Calibration!$D$2:$D$4,G129)</f>
        <v>528.21728363095201</v>
      </c>
    </row>
    <row r="130" spans="1:12" x14ac:dyDescent="0.25">
      <c r="A130">
        <v>637634</v>
      </c>
      <c r="B130">
        <v>14.230999949999999</v>
      </c>
      <c r="C130">
        <v>0.62429999999999997</v>
      </c>
      <c r="D130">
        <v>1007.21502686</v>
      </c>
      <c r="E130">
        <v>2.0738000900000002</v>
      </c>
      <c r="F130">
        <v>805.93902588000003</v>
      </c>
      <c r="G130">
        <v>1.3793</v>
      </c>
      <c r="H130">
        <v>9.9000003020963209E+37</v>
      </c>
      <c r="J130" s="2">
        <f>TREND(Calibration!$A$2:$A$4,Calibration!$B$2:$B$4,C130)</f>
        <v>430.20961058372404</v>
      </c>
      <c r="K130" s="2">
        <f>TREND(Calibration!$A$2:$A$4,Calibration!$C$2:$C$4,E130)</f>
        <v>816.79029490401717</v>
      </c>
      <c r="L130" s="2">
        <f>TREND(Calibration!$A$2:$A$4,Calibration!$D$2:$D$4,G130)</f>
        <v>527.80626318990892</v>
      </c>
    </row>
    <row r="131" spans="1:12" x14ac:dyDescent="0.25">
      <c r="A131">
        <v>642634</v>
      </c>
      <c r="B131">
        <v>14.38399982</v>
      </c>
      <c r="C131">
        <v>0.61729997000000003</v>
      </c>
      <c r="D131">
        <v>962.81701659999999</v>
      </c>
      <c r="E131">
        <v>2.0441000499999999</v>
      </c>
      <c r="F131">
        <v>792.75097656000003</v>
      </c>
      <c r="G131">
        <v>1.3787000199999999</v>
      </c>
      <c r="H131">
        <v>9.9000003020963209E+37</v>
      </c>
      <c r="J131" s="2">
        <f>TREND(Calibration!$A$2:$A$4,Calibration!$B$2:$B$4,C131)</f>
        <v>425.8521330734921</v>
      </c>
      <c r="K131" s="2">
        <f>TREND(Calibration!$A$2:$A$4,Calibration!$C$2:$C$4,E131)</f>
        <v>804.850922628224</v>
      </c>
      <c r="L131" s="2">
        <f>TREND(Calibration!$A$2:$A$4,Calibration!$D$2:$D$4,G131)</f>
        <v>527.55967147527758</v>
      </c>
    </row>
    <row r="132" spans="1:12" x14ac:dyDescent="0.25">
      <c r="A132">
        <v>647634</v>
      </c>
      <c r="B132">
        <v>14.458000180000001</v>
      </c>
      <c r="C132">
        <v>0.61129999000000002</v>
      </c>
      <c r="D132">
        <v>903.45397949000005</v>
      </c>
      <c r="E132">
        <v>2.0894000500000001</v>
      </c>
      <c r="F132">
        <v>744.28802489999998</v>
      </c>
      <c r="G132">
        <v>1.3797999599999999</v>
      </c>
      <c r="H132">
        <v>9.9000003020963209E+37</v>
      </c>
      <c r="J132" s="2">
        <f>TREND(Calibration!$A$2:$A$4,Calibration!$B$2:$B$4,C132)</f>
        <v>422.11718080731021</v>
      </c>
      <c r="K132" s="2">
        <f>TREND(Calibration!$A$2:$A$4,Calibration!$C$2:$C$4,E132)</f>
        <v>823.06145581583678</v>
      </c>
      <c r="L132" s="2">
        <f>TREND(Calibration!$A$2:$A$4,Calibration!$D$2:$D$4,G132)</f>
        <v>528.01174669543752</v>
      </c>
    </row>
    <row r="133" spans="1:12" x14ac:dyDescent="0.25">
      <c r="A133">
        <v>652634</v>
      </c>
      <c r="B133">
        <v>14.39000034</v>
      </c>
      <c r="C133">
        <v>0.62099998999999995</v>
      </c>
      <c r="D133">
        <v>876.90399170000001</v>
      </c>
      <c r="E133">
        <v>2.0046000500000001</v>
      </c>
      <c r="F133">
        <v>958.41802978999999</v>
      </c>
      <c r="G133">
        <v>1.38139999</v>
      </c>
      <c r="H133">
        <v>9.9000003020963209E+37</v>
      </c>
      <c r="J133" s="2">
        <f>TREND(Calibration!$A$2:$A$4,Calibration!$B$2:$B$4,C133)</f>
        <v>428.15537376494746</v>
      </c>
      <c r="K133" s="2">
        <f>TREND(Calibration!$A$2:$A$4,Calibration!$C$2:$C$4,E133)</f>
        <v>788.97198088626601</v>
      </c>
      <c r="L133" s="2">
        <f>TREND(Calibration!$A$2:$A$4,Calibration!$D$2:$D$4,G133)</f>
        <v>528.66935885111207</v>
      </c>
    </row>
    <row r="134" spans="1:12" x14ac:dyDescent="0.25">
      <c r="A134">
        <v>657635</v>
      </c>
      <c r="B134">
        <v>14.225000380000001</v>
      </c>
      <c r="C134">
        <v>0.60479998999999995</v>
      </c>
      <c r="D134">
        <v>9.9000003020963209E+37</v>
      </c>
      <c r="E134">
        <v>1.9177000500000001</v>
      </c>
      <c r="F134">
        <v>929.29797363</v>
      </c>
      <c r="G134">
        <v>1.3819999700000001</v>
      </c>
      <c r="H134">
        <v>9.9000003020963209E+37</v>
      </c>
      <c r="J134" s="2">
        <f>TREND(Calibration!$A$2:$A$4,Calibration!$B$2:$B$4,C134)</f>
        <v>418.07096903157378</v>
      </c>
      <c r="K134" s="2">
        <f>TREND(Calibration!$A$2:$A$4,Calibration!$C$2:$C$4,E134)</f>
        <v>754.0383090539583</v>
      </c>
      <c r="L134" s="2">
        <f>TREND(Calibration!$A$2:$A$4,Calibration!$D$2:$D$4,G134)</f>
        <v>528.9159505657434</v>
      </c>
    </row>
    <row r="135" spans="1:12" x14ac:dyDescent="0.25">
      <c r="A135">
        <v>662635</v>
      </c>
      <c r="B135">
        <v>14.07600021</v>
      </c>
      <c r="C135">
        <v>0.60049998999999998</v>
      </c>
      <c r="D135">
        <v>837.92102050999995</v>
      </c>
      <c r="E135">
        <v>2.0408000899999998</v>
      </c>
      <c r="F135">
        <v>974.45098876999998</v>
      </c>
      <c r="G135">
        <v>1.3809000300000001</v>
      </c>
      <c r="H135">
        <v>9.9000003020963209E+37</v>
      </c>
      <c r="J135" s="2">
        <f>TREND(Calibration!$A$2:$A$4,Calibration!$B$2:$B$4,C135)</f>
        <v>415.39424431839439</v>
      </c>
      <c r="K135" s="2">
        <f>TREND(Calibration!$A$2:$A$4,Calibration!$C$2:$C$4,E135)</f>
        <v>803.52434357529251</v>
      </c>
      <c r="L135" s="2">
        <f>TREND(Calibration!$A$2:$A$4,Calibration!$D$2:$D$4,G135)</f>
        <v>528.46387534558335</v>
      </c>
    </row>
    <row r="136" spans="1:12" x14ac:dyDescent="0.25">
      <c r="A136">
        <v>667634</v>
      </c>
      <c r="B136">
        <v>14.010999679999999</v>
      </c>
      <c r="C136">
        <v>0.61019999000000003</v>
      </c>
      <c r="D136">
        <v>888.74700928000004</v>
      </c>
      <c r="E136">
        <v>1.92040002</v>
      </c>
      <c r="F136">
        <v>837.76599121000004</v>
      </c>
      <c r="G136">
        <v>1.3852000200000001</v>
      </c>
      <c r="H136">
        <v>9.9000003020963209E+37</v>
      </c>
      <c r="J136" s="2">
        <f>TREND(Calibration!$A$2:$A$4,Calibration!$B$2:$B$4,C136)</f>
        <v>421.43243727603175</v>
      </c>
      <c r="K136" s="2">
        <f>TREND(Calibration!$A$2:$A$4,Calibration!$C$2:$C$4,E136)</f>
        <v>755.12369301180718</v>
      </c>
      <c r="L136" s="2">
        <f>TREND(Calibration!$A$2:$A$4,Calibration!$D$2:$D$4,G136)</f>
        <v>530.23117076709343</v>
      </c>
    </row>
    <row r="137" spans="1:12" x14ac:dyDescent="0.25">
      <c r="A137">
        <v>672635</v>
      </c>
      <c r="B137">
        <v>13.942999840000001</v>
      </c>
      <c r="C137">
        <v>0.61240000000000006</v>
      </c>
      <c r="D137">
        <v>1209.3280029299999</v>
      </c>
      <c r="E137">
        <v>2.0186998799999998</v>
      </c>
      <c r="F137">
        <v>668.04602050999995</v>
      </c>
      <c r="G137">
        <v>1.3830000200000001</v>
      </c>
      <c r="H137">
        <v>9.9000003020963209E+37</v>
      </c>
      <c r="J137" s="2">
        <f>TREND(Calibration!$A$2:$A$4,Calibration!$B$2:$B$4,C137)</f>
        <v>422.80193056352988</v>
      </c>
      <c r="K137" s="2">
        <f>TREND(Calibration!$A$2:$A$4,Calibration!$C$2:$C$4,E137)</f>
        <v>794.64009175060801</v>
      </c>
      <c r="L137" s="2">
        <f>TREND(Calibration!$A$2:$A$4,Calibration!$D$2:$D$4,G137)</f>
        <v>529.32697100678649</v>
      </c>
    </row>
    <row r="138" spans="1:12" x14ac:dyDescent="0.25">
      <c r="A138">
        <v>677634</v>
      </c>
      <c r="B138">
        <v>14.02000046</v>
      </c>
      <c r="C138">
        <v>0.62370002000000002</v>
      </c>
      <c r="D138">
        <v>1178.6789550799999</v>
      </c>
      <c r="E138">
        <v>2.0754001099999999</v>
      </c>
      <c r="F138">
        <v>686.02099609000004</v>
      </c>
      <c r="G138">
        <v>1.38569999</v>
      </c>
      <c r="H138">
        <v>9.9000003020963209E+37</v>
      </c>
      <c r="J138" s="2">
        <f>TREND(Calibration!$A$2:$A$4,Calibration!$B$2:$B$4,C138)</f>
        <v>429.836126562</v>
      </c>
      <c r="K138" s="2">
        <f>TREND(Calibration!$A$2:$A$4,Calibration!$C$2:$C$4,E138)</f>
        <v>817.43350058416809</v>
      </c>
      <c r="L138" s="2">
        <f>TREND(Calibration!$A$2:$A$4,Calibration!$D$2:$D$4,G138)</f>
        <v>530.43665838262086</v>
      </c>
    </row>
    <row r="139" spans="1:12" x14ac:dyDescent="0.25">
      <c r="A139">
        <v>682635</v>
      </c>
      <c r="B139">
        <v>14.18900013</v>
      </c>
      <c r="C139">
        <v>0.61619997000000004</v>
      </c>
      <c r="D139">
        <v>1216.3940429700001</v>
      </c>
      <c r="E139">
        <v>2.0450999699999999</v>
      </c>
      <c r="F139">
        <v>857.78399658000001</v>
      </c>
      <c r="G139">
        <v>1.3900999999999999</v>
      </c>
      <c r="H139">
        <v>9.9000003020963209E+37</v>
      </c>
      <c r="J139" s="2">
        <f>TREND(Calibration!$A$2:$A$4,Calibration!$B$2:$B$4,C139)</f>
        <v>425.16738954221364</v>
      </c>
      <c r="K139" s="2">
        <f>TREND(Calibration!$A$2:$A$4,Calibration!$C$2:$C$4,E139)</f>
        <v>805.2528889934548</v>
      </c>
      <c r="L139" s="2">
        <f>TREND(Calibration!$A$2:$A$4,Calibration!$D$2:$D$4,G139)</f>
        <v>532.24506201323356</v>
      </c>
    </row>
    <row r="140" spans="1:12" x14ac:dyDescent="0.25">
      <c r="A140">
        <v>687634</v>
      </c>
      <c r="B140">
        <v>14.3579998</v>
      </c>
      <c r="C140">
        <v>0.62319999999999998</v>
      </c>
      <c r="D140">
        <v>890.70001220999995</v>
      </c>
      <c r="E140">
        <v>2.25250006</v>
      </c>
      <c r="F140">
        <v>1008.72698975</v>
      </c>
      <c r="G140">
        <v>1.39059997</v>
      </c>
      <c r="H140">
        <v>1333.02502441</v>
      </c>
      <c r="J140" s="2">
        <f>TREND(Calibration!$A$2:$A$4,Calibration!$B$2:$B$4,C140)</f>
        <v>429.52486705244559</v>
      </c>
      <c r="K140" s="2">
        <f>TREND(Calibration!$A$2:$A$4,Calibration!$C$2:$C$4,E140)</f>
        <v>888.62741928172989</v>
      </c>
      <c r="L140" s="2">
        <f>TREND(Calibration!$A$2:$A$4,Calibration!$D$2:$D$4,G140)</f>
        <v>532.45054962876111</v>
      </c>
    </row>
    <row r="141" spans="1:12" x14ac:dyDescent="0.25">
      <c r="A141">
        <v>692634</v>
      </c>
      <c r="B141">
        <v>14.501000400000001</v>
      </c>
      <c r="C141">
        <v>0.62159997</v>
      </c>
      <c r="D141">
        <v>1231.68005371</v>
      </c>
      <c r="E141">
        <v>1.8982000400000001</v>
      </c>
      <c r="F141">
        <v>689.41802978999999</v>
      </c>
      <c r="G141">
        <v>1.3890000600000001</v>
      </c>
      <c r="H141">
        <v>9.9000003020963209E+37</v>
      </c>
      <c r="J141" s="2">
        <f>TREND(Calibration!$A$2:$A$4,Calibration!$B$2:$B$4,C141)</f>
        <v>428.52885778667149</v>
      </c>
      <c r="K141" s="2">
        <f>TREND(Calibration!$A$2:$A$4,Calibration!$C$2:$C$4,E141)</f>
        <v>746.19933379427221</v>
      </c>
      <c r="L141" s="2">
        <f>TREND(Calibration!$A$2:$A$4,Calibration!$D$2:$D$4,G141)</f>
        <v>531.79298679307362</v>
      </c>
    </row>
    <row r="142" spans="1:12" x14ac:dyDescent="0.25">
      <c r="A142">
        <v>697635</v>
      </c>
      <c r="B142">
        <v>14.536000250000001</v>
      </c>
      <c r="C142">
        <v>0.62050002999999998</v>
      </c>
      <c r="D142">
        <v>1260.3709716799999</v>
      </c>
      <c r="E142">
        <v>1.9035999800000001</v>
      </c>
      <c r="F142">
        <v>595.79602050999995</v>
      </c>
      <c r="G142">
        <v>1.3900999999999999</v>
      </c>
      <c r="H142">
        <v>1290.9930419899999</v>
      </c>
      <c r="J142" s="2">
        <f>TREND(Calibration!$A$2:$A$4,Calibration!$B$2:$B$4,C142)</f>
        <v>427.84415160504022</v>
      </c>
      <c r="K142" s="2">
        <f>TREND(Calibration!$A$2:$A$4,Calibration!$C$2:$C$4,E142)</f>
        <v>748.37010170997019</v>
      </c>
      <c r="L142" s="2">
        <f>TREND(Calibration!$A$2:$A$4,Calibration!$D$2:$D$4,G142)</f>
        <v>532.24506201323356</v>
      </c>
    </row>
    <row r="143" spans="1:12" x14ac:dyDescent="0.25">
      <c r="A143">
        <v>702634</v>
      </c>
      <c r="B143">
        <v>14.48799992</v>
      </c>
      <c r="C143">
        <v>0.62370002000000002</v>
      </c>
      <c r="D143">
        <v>1054.5500488299999</v>
      </c>
      <c r="E143">
        <v>1.97920001</v>
      </c>
      <c r="F143">
        <v>943.23297118999994</v>
      </c>
      <c r="G143">
        <v>1.39059997</v>
      </c>
      <c r="H143">
        <v>9.9000003020963209E+37</v>
      </c>
      <c r="J143" s="2">
        <f>TREND(Calibration!$A$2:$A$4,Calibration!$B$2:$B$4,C143)</f>
        <v>429.836126562</v>
      </c>
      <c r="K143" s="2">
        <f>TREND(Calibration!$A$2:$A$4,Calibration!$C$2:$C$4,E143)</f>
        <v>778.76120226845831</v>
      </c>
      <c r="L143" s="2">
        <f>TREND(Calibration!$A$2:$A$4,Calibration!$D$2:$D$4,G143)</f>
        <v>532.45054962876111</v>
      </c>
    </row>
    <row r="144" spans="1:12" x14ac:dyDescent="0.25">
      <c r="A144">
        <v>707636</v>
      </c>
      <c r="B144">
        <v>14.32900047</v>
      </c>
      <c r="C144">
        <v>0.62480002999999995</v>
      </c>
      <c r="D144">
        <v>9.9000003020963209E+37</v>
      </c>
      <c r="E144">
        <v>2.0246000300000002</v>
      </c>
      <c r="F144">
        <v>492.44500732</v>
      </c>
      <c r="G144">
        <v>1.39380002</v>
      </c>
      <c r="H144">
        <v>9.9000003020963209E+37</v>
      </c>
      <c r="J144" s="2">
        <f>TREND(Calibration!$A$2:$A$4,Calibration!$B$2:$B$4,C144)</f>
        <v>430.52087631821962</v>
      </c>
      <c r="K144" s="2">
        <f>TREND(Calibration!$A$2:$A$4,Calibration!$C$2:$C$4,E144)</f>
        <v>797.01194334855279</v>
      </c>
      <c r="L144" s="2">
        <f>TREND(Calibration!$A$2:$A$4,Calibration!$D$2:$D$4,G144)</f>
        <v>533.76576983011114</v>
      </c>
    </row>
    <row r="145" spans="1:12" x14ac:dyDescent="0.25">
      <c r="A145">
        <v>712637</v>
      </c>
      <c r="B145">
        <v>14.18900013</v>
      </c>
      <c r="C145">
        <v>0.61780000000000002</v>
      </c>
      <c r="D145">
        <v>430.99798584000001</v>
      </c>
      <c r="E145">
        <v>1.9004000400000001</v>
      </c>
      <c r="F145">
        <v>779.60797118999994</v>
      </c>
      <c r="G145">
        <v>1.3911000499999999</v>
      </c>
      <c r="H145">
        <v>1274.0860595700001</v>
      </c>
      <c r="J145" s="2">
        <f>TREND(Calibration!$A$2:$A$4,Calibration!$B$2:$B$4,C145)</f>
        <v>426.16339880798773</v>
      </c>
      <c r="K145" s="2">
        <f>TREND(Calibration!$A$2:$A$4,Calibration!$C$2:$C$4,E145)</f>
        <v>747.08373054952051</v>
      </c>
      <c r="L145" s="2">
        <f>TREND(Calibration!$A$2:$A$4,Calibration!$D$2:$D$4,G145)</f>
        <v>532.65608245427666</v>
      </c>
    </row>
    <row r="146" spans="1:12" x14ac:dyDescent="0.25">
      <c r="A146">
        <v>717636</v>
      </c>
      <c r="B146">
        <v>14.059000019999999</v>
      </c>
      <c r="C146">
        <v>0.61510003000000002</v>
      </c>
      <c r="D146">
        <v>1055.95800781</v>
      </c>
      <c r="E146">
        <v>2.0095000299999999</v>
      </c>
      <c r="F146">
        <v>976.64001465000001</v>
      </c>
      <c r="G146">
        <v>1.39489996</v>
      </c>
      <c r="H146">
        <v>9.9000003020963209E+37</v>
      </c>
      <c r="J146" s="2">
        <f>TREND(Calibration!$A$2:$A$4,Calibration!$B$2:$B$4,C146)</f>
        <v>424.48268336058237</v>
      </c>
      <c r="K146" s="2">
        <f>TREND(Calibration!$A$2:$A$4,Calibration!$C$2:$C$4,E146)</f>
        <v>790.94176561934842</v>
      </c>
      <c r="L146" s="2">
        <f>TREND(Calibration!$A$2:$A$4,Calibration!$D$2:$D$4,G146)</f>
        <v>534.21784505027119</v>
      </c>
    </row>
    <row r="147" spans="1:12" x14ac:dyDescent="0.25">
      <c r="A147">
        <v>722636</v>
      </c>
      <c r="B147">
        <v>13.98499966</v>
      </c>
      <c r="C147">
        <v>0.61240000000000006</v>
      </c>
      <c r="D147">
        <v>1336.0939941399999</v>
      </c>
      <c r="E147">
        <v>2.09590006</v>
      </c>
      <c r="F147">
        <v>676.98498534999999</v>
      </c>
      <c r="G147">
        <v>1.39059997</v>
      </c>
      <c r="H147">
        <v>1363.0720214800001</v>
      </c>
      <c r="J147" s="2">
        <f>TREND(Calibration!$A$2:$A$4,Calibration!$B$2:$B$4,C147)</f>
        <v>422.80193056352988</v>
      </c>
      <c r="K147" s="2">
        <f>TREND(Calibration!$A$2:$A$4,Calibration!$C$2:$C$4,E147)</f>
        <v>825.67445024905555</v>
      </c>
      <c r="L147" s="2">
        <f>TREND(Calibration!$A$2:$A$4,Calibration!$D$2:$D$4,G147)</f>
        <v>532.45054962876111</v>
      </c>
    </row>
    <row r="148" spans="1:12" x14ac:dyDescent="0.25">
      <c r="A148">
        <v>727636</v>
      </c>
      <c r="B148">
        <v>14.024000170000001</v>
      </c>
      <c r="C148">
        <v>0.60589999000000005</v>
      </c>
      <c r="D148">
        <v>1320.3959960899999</v>
      </c>
      <c r="E148">
        <v>1.9333000199999999</v>
      </c>
      <c r="F148">
        <v>597.85601807</v>
      </c>
      <c r="G148">
        <v>1.3911000499999999</v>
      </c>
      <c r="H148">
        <v>9.9000003020963209E+37</v>
      </c>
      <c r="J148" s="2">
        <f>TREND(Calibration!$A$2:$A$4,Calibration!$B$2:$B$4,C148)</f>
        <v>418.75571256285235</v>
      </c>
      <c r="K148" s="2">
        <f>TREND(Calibration!$A$2:$A$4,Calibration!$C$2:$C$4,E148)</f>
        <v>760.30947398576302</v>
      </c>
      <c r="L148" s="2">
        <f>TREND(Calibration!$A$2:$A$4,Calibration!$D$2:$D$4,G148)</f>
        <v>532.65608245427666</v>
      </c>
    </row>
    <row r="149" spans="1:12" x14ac:dyDescent="0.25">
      <c r="A149">
        <v>732636</v>
      </c>
      <c r="B149">
        <v>14.18599987</v>
      </c>
      <c r="C149">
        <v>0.60540002999999998</v>
      </c>
      <c r="D149">
        <v>1015.25701904</v>
      </c>
      <c r="E149">
        <v>2.0618998999999998</v>
      </c>
      <c r="F149">
        <v>667.86102295000001</v>
      </c>
      <c r="G149">
        <v>1.39059997</v>
      </c>
      <c r="H149">
        <v>9.9000003020963209E+37</v>
      </c>
      <c r="J149" s="2">
        <f>TREND(Calibration!$A$2:$A$4,Calibration!$B$2:$B$4,C149)</f>
        <v>418.44449040294501</v>
      </c>
      <c r="K149" s="2">
        <f>TREND(Calibration!$A$2:$A$4,Calibration!$C$2:$C$4,E149)</f>
        <v>812.00643607545408</v>
      </c>
      <c r="L149" s="2">
        <f>TREND(Calibration!$A$2:$A$4,Calibration!$D$2:$D$4,G149)</f>
        <v>532.45054962876111</v>
      </c>
    </row>
    <row r="150" spans="1:12" x14ac:dyDescent="0.25">
      <c r="A150">
        <v>737636</v>
      </c>
      <c r="B150">
        <v>14.305999760000001</v>
      </c>
      <c r="C150">
        <v>0.60210001000000002</v>
      </c>
      <c r="D150">
        <v>9.9000003020963209E+37</v>
      </c>
      <c r="E150">
        <v>1.9889999599999999</v>
      </c>
      <c r="F150">
        <v>479.68099976000002</v>
      </c>
      <c r="G150">
        <v>1.39170003</v>
      </c>
      <c r="H150">
        <v>9.9000003020963209E+37</v>
      </c>
      <c r="J150" s="2">
        <f>TREND(Calibration!$A$2:$A$4,Calibration!$B$2:$B$4,C150)</f>
        <v>416.39024735922732</v>
      </c>
      <c r="K150" s="2">
        <f>TREND(Calibration!$A$2:$A$4,Calibration!$C$2:$C$4,E150)</f>
        <v>782.700767714638</v>
      </c>
      <c r="L150" s="2">
        <f>TREND(Calibration!$A$2:$A$4,Calibration!$D$2:$D$4,G150)</f>
        <v>532.90267416890799</v>
      </c>
    </row>
    <row r="151" spans="1:12" x14ac:dyDescent="0.25">
      <c r="A151">
        <v>742636</v>
      </c>
      <c r="B151">
        <v>14.458000180000001</v>
      </c>
      <c r="C151">
        <v>0.60589999000000005</v>
      </c>
      <c r="D151">
        <v>9.9000003020963209E+37</v>
      </c>
      <c r="E151">
        <v>2.0450999699999999</v>
      </c>
      <c r="F151">
        <v>477.14801025000003</v>
      </c>
      <c r="G151">
        <v>1.39059997</v>
      </c>
      <c r="H151">
        <v>9.9000003020963209E+37</v>
      </c>
      <c r="J151" s="2">
        <f>TREND(Calibration!$A$2:$A$4,Calibration!$B$2:$B$4,C151)</f>
        <v>418.75571256285235</v>
      </c>
      <c r="K151" s="2">
        <f>TREND(Calibration!$A$2:$A$4,Calibration!$C$2:$C$4,E151)</f>
        <v>805.2528889934548</v>
      </c>
      <c r="L151" s="2">
        <f>TREND(Calibration!$A$2:$A$4,Calibration!$D$2:$D$4,G151)</f>
        <v>532.45054962876111</v>
      </c>
    </row>
    <row r="152" spans="1:12" x14ac:dyDescent="0.25">
      <c r="A152">
        <v>747636</v>
      </c>
      <c r="B152">
        <v>14.54300022</v>
      </c>
      <c r="C152">
        <v>0.60210001000000002</v>
      </c>
      <c r="D152">
        <v>1329.8420410199999</v>
      </c>
      <c r="E152">
        <v>2.1105000999999999</v>
      </c>
      <c r="F152">
        <v>444.05300903</v>
      </c>
      <c r="G152">
        <v>1.39170003</v>
      </c>
      <c r="H152">
        <v>9.9000003020963209E+37</v>
      </c>
      <c r="J152" s="2">
        <f>TREND(Calibration!$A$2:$A$4,Calibration!$B$2:$B$4,C152)</f>
        <v>416.39024735922732</v>
      </c>
      <c r="K152" s="2">
        <f>TREND(Calibration!$A$2:$A$4,Calibration!$C$2:$C$4,E152)</f>
        <v>831.54364479564435</v>
      </c>
      <c r="L152" s="2">
        <f>TREND(Calibration!$A$2:$A$4,Calibration!$D$2:$D$4,G152)</f>
        <v>532.90267416890799</v>
      </c>
    </row>
    <row r="153" spans="1:12" x14ac:dyDescent="0.25">
      <c r="A153">
        <v>752636</v>
      </c>
      <c r="B153">
        <v>14.46800041</v>
      </c>
      <c r="C153">
        <v>0.59509999000000002</v>
      </c>
      <c r="D153">
        <v>1072.2810058600001</v>
      </c>
      <c r="E153">
        <v>2.0801999599999998</v>
      </c>
      <c r="F153">
        <v>496.20999146000003</v>
      </c>
      <c r="G153">
        <v>1.3964999899999999</v>
      </c>
      <c r="H153">
        <v>9.9000003020963209E+37</v>
      </c>
      <c r="J153" s="2">
        <f>TREND(Calibration!$A$2:$A$4,Calibration!$B$2:$B$4,C153)</f>
        <v>412.03277607393653</v>
      </c>
      <c r="K153" s="2">
        <f>TREND(Calibration!$A$2:$A$4,Calibration!$C$2:$C$4,E153)</f>
        <v>819.36303320493107</v>
      </c>
      <c r="L153" s="2">
        <f>TREND(Calibration!$A$2:$A$4,Calibration!$D$2:$D$4,G153)</f>
        <v>534.87545720594562</v>
      </c>
    </row>
    <row r="154" spans="1:12" x14ac:dyDescent="0.25">
      <c r="A154">
        <v>757634</v>
      </c>
      <c r="B154">
        <v>14.319000239999999</v>
      </c>
      <c r="C154">
        <v>0.59939998000000005</v>
      </c>
      <c r="D154">
        <v>1295.5279541</v>
      </c>
      <c r="E154">
        <v>1.9787000400000001</v>
      </c>
      <c r="F154">
        <v>562.83898925999995</v>
      </c>
      <c r="G154">
        <v>1.3960000299999999</v>
      </c>
      <c r="H154">
        <v>9.9000003020963209E+37</v>
      </c>
      <c r="J154" s="2">
        <f>TREND(Calibration!$A$2:$A$4,Calibration!$B$2:$B$4,C154)</f>
        <v>414.70949456217483</v>
      </c>
      <c r="K154" s="2">
        <f>TREND(Calibration!$A$2:$A$4,Calibration!$C$2:$C$4,E154)</f>
        <v>778.56021506585762</v>
      </c>
      <c r="L154" s="2">
        <f>TREND(Calibration!$A$2:$A$4,Calibration!$D$2:$D$4,G154)</f>
        <v>534.6699737004169</v>
      </c>
    </row>
    <row r="155" spans="1:12" x14ac:dyDescent="0.25">
      <c r="A155">
        <v>762634</v>
      </c>
      <c r="B155">
        <v>14.13099957</v>
      </c>
      <c r="C155">
        <v>0.60110003000000001</v>
      </c>
      <c r="D155">
        <v>1201.5989990200001</v>
      </c>
      <c r="E155">
        <v>2.0980999499999999</v>
      </c>
      <c r="F155">
        <v>534.28399658000001</v>
      </c>
      <c r="G155">
        <v>1.3954999400000001</v>
      </c>
      <c r="H155">
        <v>9.9000003020963209E+37</v>
      </c>
      <c r="J155" s="2">
        <f>TREND(Calibration!$A$2:$A$4,Calibration!$B$2:$B$4,C155)</f>
        <v>415.76776568976561</v>
      </c>
      <c r="K155" s="2">
        <f>TREND(Calibration!$A$2:$A$4,Calibration!$C$2:$C$4,E155)</f>
        <v>826.55880278446602</v>
      </c>
      <c r="L155" s="2">
        <f>TREND(Calibration!$A$2:$A$4,Calibration!$D$2:$D$4,G155)</f>
        <v>534.46443676490253</v>
      </c>
    </row>
    <row r="156" spans="1:12" x14ac:dyDescent="0.25">
      <c r="A156">
        <v>767636</v>
      </c>
      <c r="B156">
        <v>14.02999973</v>
      </c>
      <c r="C156">
        <v>0.61290001999999999</v>
      </c>
      <c r="D156">
        <v>842.37097168000003</v>
      </c>
      <c r="E156">
        <v>2.0423998800000001</v>
      </c>
      <c r="F156">
        <v>1051.0510253899999</v>
      </c>
      <c r="G156">
        <v>1.3933000600000001</v>
      </c>
      <c r="H156">
        <v>1320.4219970700001</v>
      </c>
      <c r="J156" s="2">
        <f>TREND(Calibration!$A$2:$A$4,Calibration!$B$2:$B$4,C156)</f>
        <v>423.11319007308424</v>
      </c>
      <c r="K156" s="2">
        <f>TREND(Calibration!$A$2:$A$4,Calibration!$C$2:$C$4,E156)</f>
        <v>804.16745679578287</v>
      </c>
      <c r="L156" s="2">
        <f>TREND(Calibration!$A$2:$A$4,Calibration!$D$2:$D$4,G156)</f>
        <v>533.56028632458253</v>
      </c>
    </row>
    <row r="157" spans="1:12" x14ac:dyDescent="0.25">
      <c r="A157">
        <v>772637</v>
      </c>
      <c r="B157">
        <v>13.88700008</v>
      </c>
      <c r="C157">
        <v>0.61129999000000002</v>
      </c>
      <c r="D157">
        <v>9.9000003020963209E+37</v>
      </c>
      <c r="E157">
        <v>2.16560006</v>
      </c>
      <c r="F157">
        <v>889.98602295000001</v>
      </c>
      <c r="G157">
        <v>1.3921999899999999</v>
      </c>
      <c r="H157">
        <v>9.9000003020963209E+37</v>
      </c>
      <c r="J157" s="2">
        <f>TREND(Calibration!$A$2:$A$4,Calibration!$B$2:$B$4,C157)</f>
        <v>422.11718080731021</v>
      </c>
      <c r="K157" s="2">
        <f>TREND(Calibration!$A$2:$A$4,Calibration!$C$2:$C$4,E157)</f>
        <v>853.69374744942206</v>
      </c>
      <c r="L157" s="2">
        <f>TREND(Calibration!$A$2:$A$4,Calibration!$D$2:$D$4,G157)</f>
        <v>533.10815767443671</v>
      </c>
    </row>
    <row r="158" spans="1:12" x14ac:dyDescent="0.25">
      <c r="A158">
        <v>777646</v>
      </c>
      <c r="B158">
        <v>13.972000120000001</v>
      </c>
      <c r="C158">
        <v>0.61669998999999998</v>
      </c>
      <c r="D158">
        <v>600.94897461000005</v>
      </c>
      <c r="E158">
        <v>2.01110005</v>
      </c>
      <c r="F158">
        <v>9.9000003020963209E+37</v>
      </c>
      <c r="G158">
        <v>1.3964999899999999</v>
      </c>
      <c r="H158">
        <v>1025.0839843700001</v>
      </c>
      <c r="J158" s="2">
        <f>TREND(Calibration!$A$2:$A$4,Calibration!$B$2:$B$4,C158)</f>
        <v>425.47864905176806</v>
      </c>
      <c r="K158" s="2">
        <f>TREND(Calibration!$A$2:$A$4,Calibration!$C$2:$C$4,E158)</f>
        <v>791.58497129949956</v>
      </c>
      <c r="L158" s="2">
        <f>TREND(Calibration!$A$2:$A$4,Calibration!$D$2:$D$4,G158)</f>
        <v>534.87545720594562</v>
      </c>
    </row>
    <row r="159" spans="1:12" x14ac:dyDescent="0.25">
      <c r="A159">
        <v>782648</v>
      </c>
      <c r="B159">
        <v>14.12100029</v>
      </c>
      <c r="C159">
        <v>0.61080003000000005</v>
      </c>
      <c r="D159">
        <v>1184.1149902300001</v>
      </c>
      <c r="E159">
        <v>1.77079999</v>
      </c>
      <c r="F159">
        <v>1179.6610107399999</v>
      </c>
      <c r="G159">
        <v>1.3982000400000001</v>
      </c>
      <c r="H159">
        <v>9.9000003020963209E+37</v>
      </c>
      <c r="J159" s="2">
        <f>TREND(Calibration!$A$2:$A$4,Calibration!$B$2:$B$4,C159)</f>
        <v>421.80595864740297</v>
      </c>
      <c r="K159" s="2">
        <f>TREND(Calibration!$A$2:$A$4,Calibration!$C$2:$C$4,E159)</f>
        <v>694.98470159496719</v>
      </c>
      <c r="L159" s="2">
        <f>TREND(Calibration!$A$2:$A$4,Calibration!$D$2:$D$4,G159)</f>
        <v>535.57417757072278</v>
      </c>
    </row>
    <row r="160" spans="1:12" x14ac:dyDescent="0.25">
      <c r="A160">
        <v>787635</v>
      </c>
      <c r="B160">
        <v>14.27999973</v>
      </c>
      <c r="C160">
        <v>0.61350000000000005</v>
      </c>
      <c r="D160">
        <v>9.9000003020963209E+37</v>
      </c>
      <c r="E160">
        <v>1.84529996</v>
      </c>
      <c r="F160">
        <v>695.02398682</v>
      </c>
      <c r="G160">
        <v>1.3976000500000001</v>
      </c>
      <c r="H160">
        <v>9.9000003020963209E+37</v>
      </c>
      <c r="J160" s="2">
        <f>TREND(Calibration!$A$2:$A$4,Calibration!$B$2:$B$4,C160)</f>
        <v>423.48667409480834</v>
      </c>
      <c r="K160" s="2">
        <f>TREND(Calibration!$A$2:$A$4,Calibration!$C$2:$C$4,E160)</f>
        <v>724.93357965591974</v>
      </c>
      <c r="L160" s="2">
        <f>TREND(Calibration!$A$2:$A$4,Calibration!$D$2:$D$4,G160)</f>
        <v>535.32758174609251</v>
      </c>
    </row>
    <row r="161" spans="1:12" x14ac:dyDescent="0.25">
      <c r="A161">
        <v>792637</v>
      </c>
      <c r="B161">
        <v>14.43599987</v>
      </c>
      <c r="C161">
        <v>0.62480002999999995</v>
      </c>
      <c r="D161">
        <v>1255.8919677700001</v>
      </c>
      <c r="E161">
        <v>2.0699999299999998</v>
      </c>
      <c r="F161">
        <v>616.85101318</v>
      </c>
      <c r="G161">
        <v>1.4003000299999999</v>
      </c>
      <c r="H161">
        <v>9.9000003020963209E+37</v>
      </c>
      <c r="J161" s="2">
        <f>TREND(Calibration!$A$2:$A$4,Calibration!$B$2:$B$4,C161)</f>
        <v>430.52087631821962</v>
      </c>
      <c r="K161" s="2">
        <f>TREND(Calibration!$A$2:$A$4,Calibration!$C$2:$C$4,E161)</f>
        <v>815.2626361888241</v>
      </c>
      <c r="L161" s="2">
        <f>TREND(Calibration!$A$2:$A$4,Calibration!$D$2:$D$4,G161)</f>
        <v>536.43727323192581</v>
      </c>
    </row>
    <row r="162" spans="1:12" x14ac:dyDescent="0.25">
      <c r="A162">
        <v>797637</v>
      </c>
      <c r="B162">
        <v>14.501000400000001</v>
      </c>
      <c r="C162">
        <v>0.62589996999999997</v>
      </c>
      <c r="D162">
        <v>1029.2159423799999</v>
      </c>
      <c r="E162">
        <v>2.0278999799999999</v>
      </c>
      <c r="F162">
        <v>779.57299805000002</v>
      </c>
      <c r="G162">
        <v>1.4056999699999999</v>
      </c>
      <c r="H162">
        <v>9.9000003020963209E+37</v>
      </c>
      <c r="J162" s="2">
        <f>TREND(Calibration!$A$2:$A$4,Calibration!$B$2:$B$4,C162)</f>
        <v>431.20558249985095</v>
      </c>
      <c r="K162" s="2">
        <f>TREND(Calibration!$A$2:$A$4,Calibration!$C$2:$C$4,E162)</f>
        <v>798.33851838149883</v>
      </c>
      <c r="L162" s="2">
        <f>TREND(Calibration!$A$2:$A$4,Calibration!$D$2:$D$4,G162)</f>
        <v>538.65664798359467</v>
      </c>
    </row>
    <row r="163" spans="1:12" x14ac:dyDescent="0.25">
      <c r="A163">
        <v>802637</v>
      </c>
      <c r="B163">
        <v>14.49400043</v>
      </c>
      <c r="C163">
        <v>0.62159997</v>
      </c>
      <c r="D163">
        <v>788.12402343999997</v>
      </c>
      <c r="E163">
        <v>2.1099000000000001</v>
      </c>
      <c r="F163">
        <v>804.95098876999998</v>
      </c>
      <c r="G163">
        <v>1.40840006</v>
      </c>
      <c r="H163">
        <v>9.9000003020963209E+37</v>
      </c>
      <c r="J163" s="2">
        <f>TREND(Calibration!$A$2:$A$4,Calibration!$B$2:$B$4,C163)</f>
        <v>428.52885778667149</v>
      </c>
      <c r="K163" s="2">
        <f>TREND(Calibration!$A$2:$A$4,Calibration!$C$2:$C$4,E163)</f>
        <v>831.30240548072413</v>
      </c>
      <c r="L163" s="2">
        <f>TREND(Calibration!$A$2:$A$4,Calibration!$D$2:$D$4,G163)</f>
        <v>539.76638467941609</v>
      </c>
    </row>
    <row r="164" spans="1:12" x14ac:dyDescent="0.25">
      <c r="A164">
        <v>807636</v>
      </c>
      <c r="B164">
        <v>14.347999570000001</v>
      </c>
      <c r="C164">
        <v>0.62699996999999996</v>
      </c>
      <c r="D164">
        <v>973.76898193</v>
      </c>
      <c r="E164">
        <v>2.2946000099999999</v>
      </c>
      <c r="F164">
        <v>9.9000003020963209E+37</v>
      </c>
      <c r="G164">
        <v>1.4105999499999999</v>
      </c>
      <c r="H164">
        <v>9.9000003020963209E+37</v>
      </c>
      <c r="J164" s="2">
        <f>TREND(Calibration!$A$2:$A$4,Calibration!$B$2:$B$4,C164)</f>
        <v>431.89032603112935</v>
      </c>
      <c r="K164" s="2">
        <f>TREND(Calibration!$A$2:$A$4,Calibration!$C$2:$C$4,E164)</f>
        <v>905.55153708905505</v>
      </c>
      <c r="L164" s="2">
        <f>TREND(Calibration!$A$2:$A$4,Calibration!$D$2:$D$4,G164)</f>
        <v>540.67053922973491</v>
      </c>
    </row>
    <row r="165" spans="1:12" x14ac:dyDescent="0.25">
      <c r="A165">
        <v>812636</v>
      </c>
      <c r="B165">
        <v>14.170000079999999</v>
      </c>
      <c r="C165">
        <v>0.62159997</v>
      </c>
      <c r="D165">
        <v>1227.14099121</v>
      </c>
      <c r="E165">
        <v>2.2476000799999998</v>
      </c>
      <c r="F165">
        <v>9.9000003020963209E+37</v>
      </c>
      <c r="G165">
        <v>1.40900004</v>
      </c>
      <c r="H165">
        <v>9.9000003020963209E+37</v>
      </c>
      <c r="J165" s="2">
        <f>TREND(Calibration!$A$2:$A$4,Calibration!$B$2:$B$4,C165)</f>
        <v>428.52885778667149</v>
      </c>
      <c r="K165" s="2">
        <f>TREND(Calibration!$A$2:$A$4,Calibration!$C$2:$C$4,E165)</f>
        <v>886.65763454864725</v>
      </c>
      <c r="L165" s="2">
        <f>TREND(Calibration!$A$2:$A$4,Calibration!$D$2:$D$4,G165)</f>
        <v>540.01297639404743</v>
      </c>
    </row>
    <row r="166" spans="1:12" x14ac:dyDescent="0.25">
      <c r="A166">
        <v>817637</v>
      </c>
      <c r="B166">
        <v>14.055999760000001</v>
      </c>
      <c r="C166">
        <v>0.62860000000000005</v>
      </c>
      <c r="D166">
        <v>1153.3370361299999</v>
      </c>
      <c r="E166">
        <v>2.01329994</v>
      </c>
      <c r="F166">
        <v>9.9000003020963209E+37</v>
      </c>
      <c r="G166">
        <v>1.4068000300000001</v>
      </c>
      <c r="H166">
        <v>1229.4520263700001</v>
      </c>
      <c r="J166" s="2">
        <f>TREND(Calibration!$A$2:$A$4,Calibration!$B$2:$B$4,C166)</f>
        <v>432.8863352969035</v>
      </c>
      <c r="K166" s="2">
        <f>TREND(Calibration!$A$2:$A$4,Calibration!$C$2:$C$4,E166)</f>
        <v>792.46932383491014</v>
      </c>
      <c r="L166" s="2">
        <f>TREND(Calibration!$A$2:$A$4,Calibration!$D$2:$D$4,G166)</f>
        <v>539.10877252374166</v>
      </c>
    </row>
    <row r="167" spans="1:12" x14ac:dyDescent="0.25">
      <c r="A167">
        <v>822636</v>
      </c>
      <c r="B167">
        <v>13.946000099999999</v>
      </c>
      <c r="C167">
        <v>0.62860000000000005</v>
      </c>
      <c r="D167">
        <v>1199.6999511700001</v>
      </c>
      <c r="E167">
        <v>1.9840999800000001</v>
      </c>
      <c r="F167">
        <v>1341.9919433600001</v>
      </c>
      <c r="G167">
        <v>1.4056999699999999</v>
      </c>
      <c r="H167">
        <v>9.9000003020963209E+37</v>
      </c>
      <c r="J167" s="2">
        <f>TREND(Calibration!$A$2:$A$4,Calibration!$B$2:$B$4,C167)</f>
        <v>432.8863352969035</v>
      </c>
      <c r="K167" s="2">
        <f>TREND(Calibration!$A$2:$A$4,Calibration!$C$2:$C$4,E167)</f>
        <v>780.7309829815556</v>
      </c>
      <c r="L167" s="2">
        <f>TREND(Calibration!$A$2:$A$4,Calibration!$D$2:$D$4,G167)</f>
        <v>538.65664798359467</v>
      </c>
    </row>
    <row r="168" spans="1:12" x14ac:dyDescent="0.25">
      <c r="A168">
        <v>827636</v>
      </c>
      <c r="B168">
        <v>14.001000400000001</v>
      </c>
      <c r="C168">
        <v>0.63620001000000004</v>
      </c>
      <c r="D168">
        <v>1149.31994629</v>
      </c>
      <c r="E168">
        <v>2.0969998799999998</v>
      </c>
      <c r="F168">
        <v>9.9000003020963209E+37</v>
      </c>
      <c r="G168">
        <v>1.4068000300000001</v>
      </c>
      <c r="H168">
        <v>9.9000003020963209E+37</v>
      </c>
      <c r="J168" s="2">
        <f>TREND(Calibration!$A$2:$A$4,Calibration!$B$2:$B$4,C168)</f>
        <v>437.61729682885948</v>
      </c>
      <c r="K168" s="2">
        <f>TREND(Calibration!$A$2:$A$4,Calibration!$C$2:$C$4,E168)</f>
        <v>826.11657626694512</v>
      </c>
      <c r="L168" s="2">
        <f>TREND(Calibration!$A$2:$A$4,Calibration!$D$2:$D$4,G168)</f>
        <v>539.10877252374166</v>
      </c>
    </row>
    <row r="169" spans="1:12" x14ac:dyDescent="0.25">
      <c r="A169">
        <v>832636</v>
      </c>
      <c r="B169">
        <v>14.147000309999999</v>
      </c>
      <c r="C169">
        <v>0.64429997999999999</v>
      </c>
      <c r="D169">
        <v>1123.8149414100001</v>
      </c>
      <c r="E169">
        <v>2.2395000500000002</v>
      </c>
      <c r="F169">
        <v>9.9000003020963209E+37</v>
      </c>
      <c r="G169">
        <v>1.4099999700000001</v>
      </c>
      <c r="H169">
        <v>9.9000003020963209E+37</v>
      </c>
      <c r="J169" s="2">
        <f>TREND(Calibration!$A$2:$A$4,Calibration!$B$2:$B$4,C169)</f>
        <v>442.6594805207227</v>
      </c>
      <c r="K169" s="2">
        <f>TREND(Calibration!$A$2:$A$4,Calibration!$C$2:$C$4,E169)</f>
        <v>883.40143443527745</v>
      </c>
      <c r="L169" s="2">
        <f>TREND(Calibration!$A$2:$A$4,Calibration!$D$2:$D$4,G169)</f>
        <v>540.42394751510369</v>
      </c>
    </row>
    <row r="170" spans="1:12" x14ac:dyDescent="0.25">
      <c r="A170">
        <v>837636</v>
      </c>
      <c r="B170">
        <v>14.32499981</v>
      </c>
      <c r="C170">
        <v>0.65020001000000005</v>
      </c>
      <c r="D170">
        <v>1003.32702637</v>
      </c>
      <c r="E170">
        <v>2.2223000499999999</v>
      </c>
      <c r="F170">
        <v>9.9000003020963209E+37</v>
      </c>
      <c r="G170">
        <v>1.40840006</v>
      </c>
      <c r="H170">
        <v>9.9000003020963209E+37</v>
      </c>
      <c r="J170" s="2">
        <f>TREND(Calibration!$A$2:$A$4,Calibration!$B$2:$B$4,C170)</f>
        <v>446.33221449967618</v>
      </c>
      <c r="K170" s="2">
        <f>TREND(Calibration!$A$2:$A$4,Calibration!$C$2:$C$4,E170)</f>
        <v>876.48705980333602</v>
      </c>
      <c r="L170" s="2">
        <f>TREND(Calibration!$A$2:$A$4,Calibration!$D$2:$D$4,G170)</f>
        <v>539.76638467941609</v>
      </c>
    </row>
    <row r="171" spans="1:12" x14ac:dyDescent="0.25">
      <c r="A171">
        <v>842637</v>
      </c>
      <c r="B171">
        <v>14.49400043</v>
      </c>
      <c r="C171">
        <v>0.65130001000000004</v>
      </c>
      <c r="D171">
        <v>713.62799071999996</v>
      </c>
      <c r="E171">
        <v>2.22600007</v>
      </c>
      <c r="F171">
        <v>9.9000003020963209E+37</v>
      </c>
      <c r="G171">
        <v>1.4117000099999999</v>
      </c>
      <c r="H171">
        <v>9.9000003020963209E+37</v>
      </c>
      <c r="J171" s="2">
        <f>TREND(Calibration!$A$2:$A$4,Calibration!$B$2:$B$4,C171)</f>
        <v>447.01695803095464</v>
      </c>
      <c r="K171" s="2">
        <f>TREND(Calibration!$A$2:$A$4,Calibration!$C$2:$C$4,E171)</f>
        <v>877.97446238622422</v>
      </c>
      <c r="L171" s="2">
        <f>TREND(Calibration!$A$2:$A$4,Calibration!$D$2:$D$4,G171)</f>
        <v>541.1226637698818</v>
      </c>
    </row>
    <row r="172" spans="1:12" x14ac:dyDescent="0.25">
      <c r="A172">
        <v>847636</v>
      </c>
      <c r="B172">
        <v>14.539999959999999</v>
      </c>
      <c r="C172">
        <v>0.65130001000000004</v>
      </c>
      <c r="D172">
        <v>1116.1590576200001</v>
      </c>
      <c r="E172">
        <v>2.2486999000000001</v>
      </c>
      <c r="F172">
        <v>9.9000003020963209E+37</v>
      </c>
      <c r="G172">
        <v>1.4180999999999999</v>
      </c>
      <c r="H172">
        <v>9.9000003020963209E+37</v>
      </c>
      <c r="J172" s="2">
        <f>TREND(Calibration!$A$2:$A$4,Calibration!$B$2:$B$4,C172)</f>
        <v>447.01695803095464</v>
      </c>
      <c r="K172" s="2">
        <f>TREND(Calibration!$A$2:$A$4,Calibration!$C$2:$C$4,E172)</f>
        <v>887.09976056653693</v>
      </c>
      <c r="L172" s="2">
        <f>TREND(Calibration!$A$2:$A$4,Calibration!$D$2:$D$4,G172)</f>
        <v>543.75305896259385</v>
      </c>
    </row>
    <row r="173" spans="1:12" x14ac:dyDescent="0.25">
      <c r="A173">
        <v>852636</v>
      </c>
      <c r="B173">
        <v>14.449000359999999</v>
      </c>
      <c r="C173">
        <v>0.64639997000000005</v>
      </c>
      <c r="D173">
        <v>829.45098876999998</v>
      </c>
      <c r="E173">
        <v>2.3880999100000002</v>
      </c>
      <c r="F173">
        <v>9.9000003020963209E+37</v>
      </c>
      <c r="G173">
        <v>1.42079997</v>
      </c>
      <c r="H173">
        <v>9.9000003020963209E+37</v>
      </c>
      <c r="J173" s="2">
        <f>TREND(Calibration!$A$2:$A$4,Calibration!$B$2:$B$4,C173)</f>
        <v>443.96671194640402</v>
      </c>
      <c r="K173" s="2">
        <f>TREND(Calibration!$A$2:$A$4,Calibration!$C$2:$C$4,E173)</f>
        <v>943.13835898725529</v>
      </c>
      <c r="L173" s="2">
        <f>TREND(Calibration!$A$2:$A$4,Calibration!$D$2:$D$4,G173)</f>
        <v>544.86274633842834</v>
      </c>
    </row>
    <row r="174" spans="1:12" x14ac:dyDescent="0.25">
      <c r="A174">
        <v>857636</v>
      </c>
      <c r="B174">
        <v>14.31200027</v>
      </c>
      <c r="C174">
        <v>0.64209998000000001</v>
      </c>
      <c r="D174">
        <v>923.60601807</v>
      </c>
      <c r="E174">
        <v>2.0488998899999999</v>
      </c>
      <c r="F174">
        <v>1351.0260009799999</v>
      </c>
      <c r="G174">
        <v>1.42569995</v>
      </c>
      <c r="H174">
        <v>9.9000003020963209E+37</v>
      </c>
      <c r="J174" s="2">
        <f>TREND(Calibration!$A$2:$A$4,Calibration!$B$2:$B$4,C174)</f>
        <v>441.28999345816578</v>
      </c>
      <c r="K174" s="2">
        <f>TREND(Calibration!$A$2:$A$4,Calibration!$C$2:$C$4,E174)</f>
        <v>806.78045122900176</v>
      </c>
      <c r="L174" s="2">
        <f>TREND(Calibration!$A$2:$A$4,Calibration!$D$2:$D$4,G174)</f>
        <v>546.87663758456858</v>
      </c>
    </row>
    <row r="175" spans="1:12" x14ac:dyDescent="0.25">
      <c r="A175">
        <v>862636</v>
      </c>
      <c r="B175">
        <v>14.170000079999999</v>
      </c>
      <c r="C175">
        <v>0.66320002</v>
      </c>
      <c r="D175">
        <v>763.89202881000006</v>
      </c>
      <c r="E175">
        <v>2.1914999499999999</v>
      </c>
      <c r="F175">
        <v>9.9000003020963209E+37</v>
      </c>
      <c r="G175">
        <v>1.42620003</v>
      </c>
      <c r="H175">
        <v>9.9000003020963209E+37</v>
      </c>
      <c r="J175" s="2">
        <f>TREND(Calibration!$A$2:$A$4,Calibration!$B$2:$B$4,C175)</f>
        <v>454.42464427609002</v>
      </c>
      <c r="K175" s="2">
        <f>TREND(Calibration!$A$2:$A$4,Calibration!$C$2:$C$4,E175)</f>
        <v>864.10546503000739</v>
      </c>
      <c r="L175" s="2">
        <f>TREND(Calibration!$A$2:$A$4,Calibration!$D$2:$D$4,G175)</f>
        <v>547.08217041008413</v>
      </c>
    </row>
    <row r="176" spans="1:12" x14ac:dyDescent="0.25">
      <c r="A176">
        <v>867637</v>
      </c>
      <c r="B176">
        <v>14.069000239999999</v>
      </c>
      <c r="C176">
        <v>0.65829998000000001</v>
      </c>
      <c r="D176">
        <v>1209.1779785199999</v>
      </c>
      <c r="E176">
        <v>2.1287999200000001</v>
      </c>
      <c r="F176">
        <v>9.9000003020963209E+37</v>
      </c>
      <c r="G176">
        <v>1.42569995</v>
      </c>
      <c r="H176">
        <v>9.9000003020963209E+37</v>
      </c>
      <c r="J176" s="2">
        <f>TREND(Calibration!$A$2:$A$4,Calibration!$B$2:$B$4,C176)</f>
        <v>451.3743981915394</v>
      </c>
      <c r="K176" s="2">
        <f>TREND(Calibration!$A$2:$A$4,Calibration!$C$2:$C$4,E176)</f>
        <v>838.90014544547523</v>
      </c>
      <c r="L176" s="2">
        <f>TREND(Calibration!$A$2:$A$4,Calibration!$D$2:$D$4,G176)</f>
        <v>546.87663758456858</v>
      </c>
    </row>
    <row r="177" spans="1:12" x14ac:dyDescent="0.25">
      <c r="A177">
        <v>872636</v>
      </c>
      <c r="B177">
        <v>14.01399994</v>
      </c>
      <c r="C177">
        <v>0.65450001000000002</v>
      </c>
      <c r="D177">
        <v>851.5</v>
      </c>
      <c r="E177">
        <v>2.2476000799999998</v>
      </c>
      <c r="F177">
        <v>1371.7850341799999</v>
      </c>
      <c r="G177">
        <v>1.42789996</v>
      </c>
      <c r="H177">
        <v>9.9000003020963209E+37</v>
      </c>
      <c r="J177" s="2">
        <f>TREND(Calibration!$A$2:$A$4,Calibration!$B$2:$B$4,C177)</f>
        <v>449.00893921285558</v>
      </c>
      <c r="K177" s="2">
        <f>TREND(Calibration!$A$2:$A$4,Calibration!$C$2:$C$4,E177)</f>
        <v>886.65763454864725</v>
      </c>
      <c r="L177" s="2">
        <f>TREND(Calibration!$A$2:$A$4,Calibration!$D$2:$D$4,G177)</f>
        <v>547.78084145487435</v>
      </c>
    </row>
    <row r="178" spans="1:12" x14ac:dyDescent="0.25">
      <c r="A178">
        <v>877637</v>
      </c>
      <c r="B178">
        <v>14.097999570000001</v>
      </c>
      <c r="C178">
        <v>0.66049999000000004</v>
      </c>
      <c r="D178">
        <v>583.12298583999996</v>
      </c>
      <c r="E178">
        <v>2.0861999999999998</v>
      </c>
      <c r="F178">
        <v>9.9000003020963209E+37</v>
      </c>
      <c r="G178">
        <v>1.42999995</v>
      </c>
      <c r="H178">
        <v>1325.0489502</v>
      </c>
      <c r="J178" s="2">
        <f>TREND(Calibration!$A$2:$A$4,Calibration!$B$2:$B$4,C178)</f>
        <v>452.74389147903753</v>
      </c>
      <c r="K178" s="2">
        <f>TREND(Calibration!$A$2:$A$4,Calibration!$C$2:$C$4,E178)</f>
        <v>821.77504043554927</v>
      </c>
      <c r="L178" s="2">
        <f>TREND(Calibration!$A$2:$A$4,Calibration!$D$2:$D$4,G178)</f>
        <v>548.6439371160775</v>
      </c>
    </row>
    <row r="179" spans="1:12" x14ac:dyDescent="0.25">
      <c r="A179">
        <v>882638</v>
      </c>
      <c r="B179">
        <v>14.208999629999999</v>
      </c>
      <c r="C179">
        <v>0.65670002000000005</v>
      </c>
      <c r="D179">
        <v>9.9000003020963209E+37</v>
      </c>
      <c r="E179">
        <v>1.97329998</v>
      </c>
      <c r="F179">
        <v>1202.50598145</v>
      </c>
      <c r="G179">
        <v>1.43219995</v>
      </c>
      <c r="H179">
        <v>9.9000003020963209E+37</v>
      </c>
      <c r="J179" s="2">
        <f>TREND(Calibration!$A$2:$A$4,Calibration!$B$2:$B$4,C179)</f>
        <v>450.37843250035371</v>
      </c>
      <c r="K179" s="2">
        <f>TREND(Calibration!$A$2:$A$4,Calibration!$C$2:$C$4,E179)</f>
        <v>776.38939891033658</v>
      </c>
      <c r="L179" s="2">
        <f>TREND(Calibration!$A$2:$A$4,Calibration!$D$2:$D$4,G179)</f>
        <v>549.54813687638432</v>
      </c>
    </row>
    <row r="180" spans="1:12" x14ac:dyDescent="0.25">
      <c r="A180">
        <v>887637</v>
      </c>
      <c r="B180">
        <v>14.347999570000001</v>
      </c>
      <c r="C180">
        <v>0.64319998</v>
      </c>
      <c r="D180">
        <v>1116.5389404299999</v>
      </c>
      <c r="E180">
        <v>1.88100004</v>
      </c>
      <c r="F180">
        <v>1189.1660156200001</v>
      </c>
      <c r="G180">
        <v>1.4294999799999999</v>
      </c>
      <c r="H180">
        <v>9.9000003020963209E+37</v>
      </c>
      <c r="J180" s="2">
        <f>TREND(Calibration!$A$2:$A$4,Calibration!$B$2:$B$4,C180)</f>
        <v>441.97473698944424</v>
      </c>
      <c r="K180" s="2">
        <f>TREND(Calibration!$A$2:$A$4,Calibration!$C$2:$C$4,E180)</f>
        <v>739.28495916233089</v>
      </c>
      <c r="L180" s="2">
        <f>TREND(Calibration!$A$2:$A$4,Calibration!$D$2:$D$4,G180)</f>
        <v>548.43844950054984</v>
      </c>
    </row>
    <row r="181" spans="1:12" x14ac:dyDescent="0.25">
      <c r="A181">
        <v>892637</v>
      </c>
      <c r="B181">
        <v>14.48799992</v>
      </c>
      <c r="C181">
        <v>0.63349997999999996</v>
      </c>
      <c r="D181">
        <v>803.46801758000004</v>
      </c>
      <c r="E181">
        <v>1.91009998</v>
      </c>
      <c r="F181">
        <v>1202.4489746100001</v>
      </c>
      <c r="G181">
        <v>1.43110001</v>
      </c>
      <c r="H181">
        <v>9.9000003020963209E+37</v>
      </c>
      <c r="J181" s="2">
        <f>TREND(Calibration!$A$2:$A$4,Calibration!$B$2:$B$4,C181)</f>
        <v>435.93654403180693</v>
      </c>
      <c r="K181" s="2">
        <f>TREND(Calibration!$A$2:$A$4,Calibration!$C$2:$C$4,E181)</f>
        <v>750.98309212320373</v>
      </c>
      <c r="L181" s="2">
        <f>TREND(Calibration!$A$2:$A$4,Calibration!$D$2:$D$4,G181)</f>
        <v>549.09606165622438</v>
      </c>
    </row>
    <row r="182" spans="1:12" x14ac:dyDescent="0.25">
      <c r="A182">
        <v>897637</v>
      </c>
      <c r="B182">
        <v>14.553000450000001</v>
      </c>
      <c r="C182">
        <v>0.62860000000000005</v>
      </c>
      <c r="D182">
        <v>839.65698241999996</v>
      </c>
      <c r="E182">
        <v>2.0515999800000002</v>
      </c>
      <c r="F182">
        <v>988.17999268000005</v>
      </c>
      <c r="G182">
        <v>1.4284000400000001</v>
      </c>
      <c r="H182">
        <v>9.9000003020963209E+37</v>
      </c>
      <c r="J182" s="2">
        <f>TREND(Calibration!$A$2:$A$4,Calibration!$B$2:$B$4,C182)</f>
        <v>432.8863352969035</v>
      </c>
      <c r="K182" s="2">
        <f>TREND(Calibration!$A$2:$A$4,Calibration!$C$2:$C$4,E182)</f>
        <v>807.8658834266738</v>
      </c>
      <c r="L182" s="2">
        <f>TREND(Calibration!$A$2:$A$4,Calibration!$D$2:$D$4,G182)</f>
        <v>547.98637428039001</v>
      </c>
    </row>
    <row r="183" spans="1:12" x14ac:dyDescent="0.25">
      <c r="A183">
        <v>902636</v>
      </c>
      <c r="B183">
        <v>14.501000400000001</v>
      </c>
      <c r="C183">
        <v>0.63129997000000004</v>
      </c>
      <c r="D183">
        <v>918.98101807</v>
      </c>
      <c r="E183">
        <v>2.0969998799999998</v>
      </c>
      <c r="F183">
        <v>1162.2039794899999</v>
      </c>
      <c r="G183">
        <v>1.4284000400000001</v>
      </c>
      <c r="H183">
        <v>9.9000003020963209E+37</v>
      </c>
      <c r="J183" s="2">
        <f>TREND(Calibration!$A$2:$A$4,Calibration!$B$2:$B$4,C183)</f>
        <v>434.56705074430886</v>
      </c>
      <c r="K183" s="2">
        <f>TREND(Calibration!$A$2:$A$4,Calibration!$C$2:$C$4,E183)</f>
        <v>826.11657626694512</v>
      </c>
      <c r="L183" s="2">
        <f>TREND(Calibration!$A$2:$A$4,Calibration!$D$2:$D$4,G183)</f>
        <v>547.98637428039001</v>
      </c>
    </row>
    <row r="184" spans="1:12" x14ac:dyDescent="0.25">
      <c r="A184">
        <v>907638</v>
      </c>
      <c r="B184">
        <v>14.27000046</v>
      </c>
      <c r="C184">
        <v>0.62159997</v>
      </c>
      <c r="D184">
        <v>9.9000003020963209E+37</v>
      </c>
      <c r="E184">
        <v>2.1078000100000001</v>
      </c>
      <c r="F184">
        <v>628.28302001999998</v>
      </c>
      <c r="G184">
        <v>1.4284000400000001</v>
      </c>
      <c r="H184">
        <v>9.9000003020963209E+37</v>
      </c>
      <c r="J184" s="2">
        <f>TREND(Calibration!$A$2:$A$4,Calibration!$B$2:$B$4,C184)</f>
        <v>428.52885778667149</v>
      </c>
      <c r="K184" s="2">
        <f>TREND(Calibration!$A$2:$A$4,Calibration!$C$2:$C$4,E184)</f>
        <v>830.45821259797242</v>
      </c>
      <c r="L184" s="2">
        <f>TREND(Calibration!$A$2:$A$4,Calibration!$D$2:$D$4,G184)</f>
        <v>547.98637428039001</v>
      </c>
    </row>
    <row r="185" spans="1:12" x14ac:dyDescent="0.25">
      <c r="A185">
        <v>912637</v>
      </c>
      <c r="B185">
        <v>14.15999985</v>
      </c>
      <c r="C185">
        <v>0.61669998999999998</v>
      </c>
      <c r="D185">
        <v>905.46801758000004</v>
      </c>
      <c r="E185">
        <v>1.8560999600000001</v>
      </c>
      <c r="F185">
        <v>763.79302978999999</v>
      </c>
      <c r="G185">
        <v>1.42999995</v>
      </c>
      <c r="H185">
        <v>9.9000003020963209E+37</v>
      </c>
      <c r="J185" s="2">
        <f>TREND(Calibration!$A$2:$A$4,Calibration!$B$2:$B$4,C185)</f>
        <v>425.47864905176806</v>
      </c>
      <c r="K185" s="2">
        <f>TREND(Calibration!$A$2:$A$4,Calibration!$C$2:$C$4,E185)</f>
        <v>729.27516372713865</v>
      </c>
      <c r="L185" s="2">
        <f>TREND(Calibration!$A$2:$A$4,Calibration!$D$2:$D$4,G185)</f>
        <v>548.6439371160775</v>
      </c>
    </row>
    <row r="186" spans="1:12" x14ac:dyDescent="0.25">
      <c r="A186">
        <v>917636</v>
      </c>
      <c r="B186">
        <v>14.024000170000001</v>
      </c>
      <c r="C186">
        <v>0.62699996999999996</v>
      </c>
      <c r="D186">
        <v>379.51501465000001</v>
      </c>
      <c r="E186">
        <v>1.8512999999999999</v>
      </c>
      <c r="F186">
        <v>1215.92004395</v>
      </c>
      <c r="G186">
        <v>1.4327000400000001</v>
      </c>
      <c r="H186">
        <v>1299.6639404299999</v>
      </c>
      <c r="J186" s="2">
        <f>TREND(Calibration!$A$2:$A$4,Calibration!$B$2:$B$4,C186)</f>
        <v>431.89032603112935</v>
      </c>
      <c r="K186" s="2">
        <f>TREND(Calibration!$A$2:$A$4,Calibration!$C$2:$C$4,E186)</f>
        <v>727.34558688653783</v>
      </c>
      <c r="L186" s="2">
        <f>TREND(Calibration!$A$2:$A$4,Calibration!$D$2:$D$4,G186)</f>
        <v>549.75367381189892</v>
      </c>
    </row>
    <row r="187" spans="1:12" x14ac:dyDescent="0.25">
      <c r="A187">
        <v>922637</v>
      </c>
      <c r="B187">
        <v>13.90999985</v>
      </c>
      <c r="C187">
        <v>0.61290001999999999</v>
      </c>
      <c r="D187">
        <v>9.9000003020963209E+37</v>
      </c>
      <c r="E187">
        <v>1.9598</v>
      </c>
      <c r="F187">
        <v>687.22698975000003</v>
      </c>
      <c r="G187">
        <v>1.4327000400000001</v>
      </c>
      <c r="H187">
        <v>9.9000003020963209E+37</v>
      </c>
      <c r="J187" s="2">
        <f>TREND(Calibration!$A$2:$A$4,Calibration!$B$2:$B$4,C187)</f>
        <v>423.11319007308424</v>
      </c>
      <c r="K187" s="2">
        <f>TREND(Calibration!$A$2:$A$4,Calibration!$C$2:$C$4,E187)</f>
        <v>770.96242686128346</v>
      </c>
      <c r="L187" s="2">
        <f>TREND(Calibration!$A$2:$A$4,Calibration!$D$2:$D$4,G187)</f>
        <v>549.75367381189892</v>
      </c>
    </row>
    <row r="188" spans="1:12" x14ac:dyDescent="0.25">
      <c r="A188">
        <v>927649</v>
      </c>
      <c r="B188">
        <v>13.95199966</v>
      </c>
      <c r="C188">
        <v>0.63349997999999996</v>
      </c>
      <c r="D188">
        <v>1201.93005371</v>
      </c>
      <c r="E188">
        <v>2.0057001099999998</v>
      </c>
      <c r="F188">
        <v>988.51898193</v>
      </c>
      <c r="G188">
        <v>1.43110001</v>
      </c>
      <c r="H188">
        <v>9.9000003020963209E+37</v>
      </c>
      <c r="J188" s="2">
        <f>TREND(Calibration!$A$2:$A$4,Calibration!$B$2:$B$4,C188)</f>
        <v>435.93654403180693</v>
      </c>
      <c r="K188" s="2">
        <f>TREND(Calibration!$A$2:$A$4,Calibration!$C$2:$C$4,E188)</f>
        <v>789.41420338380158</v>
      </c>
      <c r="L188" s="2">
        <f>TREND(Calibration!$A$2:$A$4,Calibration!$D$2:$D$4,G188)</f>
        <v>549.09606165622438</v>
      </c>
    </row>
    <row r="189" spans="1:12" x14ac:dyDescent="0.25">
      <c r="A189">
        <v>932637</v>
      </c>
      <c r="B189">
        <v>14.114999770000001</v>
      </c>
      <c r="C189">
        <v>0.61890000000000001</v>
      </c>
      <c r="D189">
        <v>9.9000003020963209E+37</v>
      </c>
      <c r="E189">
        <v>1.92420006</v>
      </c>
      <c r="F189">
        <v>889.93798828000001</v>
      </c>
      <c r="G189">
        <v>1.43599999</v>
      </c>
      <c r="H189">
        <v>9.9000003020963209E+37</v>
      </c>
      <c r="J189" s="2">
        <f>TREND(Calibration!$A$2:$A$4,Calibration!$B$2:$B$4,C189)</f>
        <v>426.84814233926619</v>
      </c>
      <c r="K189" s="2">
        <f>TREND(Calibration!$A$2:$A$4,Calibration!$C$2:$C$4,E189)</f>
        <v>756.65130348717707</v>
      </c>
      <c r="L189" s="2">
        <f>TREND(Calibration!$A$2:$A$4,Calibration!$D$2:$D$4,G189)</f>
        <v>551.10995290236463</v>
      </c>
    </row>
    <row r="190" spans="1:12" x14ac:dyDescent="0.25">
      <c r="A190">
        <v>937649</v>
      </c>
      <c r="B190">
        <v>14.34500027</v>
      </c>
      <c r="C190">
        <v>0.62429999999999997</v>
      </c>
      <c r="D190">
        <v>997.08599853999999</v>
      </c>
      <c r="E190">
        <v>2.30649996</v>
      </c>
      <c r="F190">
        <v>9.9000003020963209E+37</v>
      </c>
      <c r="G190">
        <v>1.4354000099999999</v>
      </c>
      <c r="H190">
        <v>9.9000003020963209E+37</v>
      </c>
      <c r="J190" s="2">
        <f>TREND(Calibration!$A$2:$A$4,Calibration!$B$2:$B$4,C190)</f>
        <v>430.20961058372404</v>
      </c>
      <c r="K190" s="2">
        <f>TREND(Calibration!$A$2:$A$4,Calibration!$C$2:$C$4,E190)</f>
        <v>910.33529943797191</v>
      </c>
      <c r="L190" s="2">
        <f>TREND(Calibration!$A$2:$A$4,Calibration!$D$2:$D$4,G190)</f>
        <v>550.86336118773329</v>
      </c>
    </row>
    <row r="191" spans="1:12" x14ac:dyDescent="0.25">
      <c r="A191">
        <v>942636</v>
      </c>
      <c r="B191">
        <v>14.527000429999999</v>
      </c>
      <c r="C191">
        <v>0.61890000000000001</v>
      </c>
      <c r="D191">
        <v>628.90997314000003</v>
      </c>
      <c r="E191">
        <v>1.9818999799999999</v>
      </c>
      <c r="F191">
        <v>9.9000003020963209E+37</v>
      </c>
      <c r="G191">
        <v>1.43700004</v>
      </c>
      <c r="H191">
        <v>889.26898193</v>
      </c>
      <c r="J191" s="2">
        <f>TREND(Calibration!$A$2:$A$4,Calibration!$B$2:$B$4,C191)</f>
        <v>426.84814233926619</v>
      </c>
      <c r="K191" s="2">
        <f>TREND(Calibration!$A$2:$A$4,Calibration!$C$2:$C$4,E191)</f>
        <v>779.84658622630718</v>
      </c>
      <c r="L191" s="2">
        <f>TREND(Calibration!$A$2:$A$4,Calibration!$D$2:$D$4,G191)</f>
        <v>551.52097334340772</v>
      </c>
    </row>
    <row r="192" spans="1:12" x14ac:dyDescent="0.25">
      <c r="A192">
        <v>947648</v>
      </c>
      <c r="B192">
        <v>14.51399994</v>
      </c>
      <c r="C192">
        <v>0.62099998999999995</v>
      </c>
      <c r="D192">
        <v>9.9000003020963209E+37</v>
      </c>
      <c r="E192">
        <v>2.1131999499999998</v>
      </c>
      <c r="F192">
        <v>1025.73706055</v>
      </c>
      <c r="G192">
        <v>1.43649995</v>
      </c>
      <c r="H192">
        <v>9.9000003020963209E+37</v>
      </c>
      <c r="J192" s="2">
        <f>TREND(Calibration!$A$2:$A$4,Calibration!$B$2:$B$4,C192)</f>
        <v>428.15537376494746</v>
      </c>
      <c r="K192" s="2">
        <f>TREND(Calibration!$A$2:$A$4,Calibration!$C$2:$C$4,E192)</f>
        <v>832.62898051367029</v>
      </c>
      <c r="L192" s="2">
        <f>TREND(Calibration!$A$2:$A$4,Calibration!$D$2:$D$4,G192)</f>
        <v>551.31543640789323</v>
      </c>
    </row>
    <row r="193" spans="1:12" x14ac:dyDescent="0.25">
      <c r="A193">
        <v>952637</v>
      </c>
      <c r="B193">
        <v>14.48799992</v>
      </c>
      <c r="C193">
        <v>0.61890000000000001</v>
      </c>
      <c r="D193">
        <v>588.17901611000002</v>
      </c>
      <c r="E193">
        <v>2.08999991</v>
      </c>
      <c r="F193">
        <v>9.9000003020963209E+37</v>
      </c>
      <c r="G193">
        <v>1.4386999600000001</v>
      </c>
      <c r="H193">
        <v>9.9000003020963209E+37</v>
      </c>
      <c r="J193" s="2">
        <f>TREND(Calibration!$A$2:$A$4,Calibration!$B$2:$B$4,C193)</f>
        <v>426.84814233926619</v>
      </c>
      <c r="K193" s="2">
        <f>TREND(Calibration!$A$2:$A$4,Calibration!$C$2:$C$4,E193)</f>
        <v>823.30259865111088</v>
      </c>
      <c r="L193" s="2">
        <f>TREND(Calibration!$A$2:$A$4,Calibration!$D$2:$D$4,G193)</f>
        <v>552.21964027819911</v>
      </c>
    </row>
    <row r="194" spans="1:12" x14ac:dyDescent="0.25">
      <c r="A194">
        <v>957637</v>
      </c>
      <c r="B194">
        <v>14.303000450000001</v>
      </c>
      <c r="C194">
        <v>0.62860000000000005</v>
      </c>
      <c r="D194">
        <v>1254.6359863299999</v>
      </c>
      <c r="E194">
        <v>2.1919999099999998</v>
      </c>
      <c r="F194">
        <v>9.9000003020963209E+37</v>
      </c>
      <c r="G194">
        <v>1.43649995</v>
      </c>
      <c r="H194">
        <v>9.9000003020963209E+37</v>
      </c>
      <c r="J194" s="2">
        <f>TREND(Calibration!$A$2:$A$4,Calibration!$B$2:$B$4,C194)</f>
        <v>432.8863352969035</v>
      </c>
      <c r="K194" s="2">
        <f>TREND(Calibration!$A$2:$A$4,Calibration!$C$2:$C$4,E194)</f>
        <v>864.30644821262285</v>
      </c>
      <c r="L194" s="2">
        <f>TREND(Calibration!$A$2:$A$4,Calibration!$D$2:$D$4,G194)</f>
        <v>551.31543640789323</v>
      </c>
    </row>
    <row r="195" spans="1:12" x14ac:dyDescent="0.25">
      <c r="A195">
        <v>962636</v>
      </c>
      <c r="B195">
        <v>14.149999619999999</v>
      </c>
      <c r="C195">
        <v>0.61189996999999996</v>
      </c>
      <c r="D195">
        <v>1354.1810302700001</v>
      </c>
      <c r="E195">
        <v>2.3647999799999999</v>
      </c>
      <c r="F195">
        <v>9.9000003020963209E+37</v>
      </c>
      <c r="G195">
        <v>1.43649995</v>
      </c>
      <c r="H195">
        <v>9.9000003020963209E+37</v>
      </c>
      <c r="J195" s="2">
        <f>TREND(Calibration!$A$2:$A$4,Calibration!$B$2:$B$4,C195)</f>
        <v>422.49066482903419</v>
      </c>
      <c r="K195" s="2">
        <f>TREND(Calibration!$A$2:$A$4,Calibration!$C$2:$C$4,E195)</f>
        <v>933.77182149202224</v>
      </c>
      <c r="L195" s="2">
        <f>TREND(Calibration!$A$2:$A$4,Calibration!$D$2:$D$4,G195)</f>
        <v>551.31543640789323</v>
      </c>
    </row>
    <row r="196" spans="1:12" x14ac:dyDescent="0.25">
      <c r="A196">
        <v>967636</v>
      </c>
      <c r="B196">
        <v>14.02999973</v>
      </c>
      <c r="C196">
        <v>0.6038</v>
      </c>
      <c r="D196">
        <v>889.29101562000005</v>
      </c>
      <c r="E196">
        <v>2.10400009</v>
      </c>
      <c r="F196">
        <v>9.9000003020963209E+37</v>
      </c>
      <c r="G196">
        <v>1.4354000099999999</v>
      </c>
      <c r="H196">
        <v>9.9000003020963209E+37</v>
      </c>
      <c r="J196" s="2">
        <f>TREND(Calibration!$A$2:$A$4,Calibration!$B$2:$B$4,C196)</f>
        <v>417.44848113717097</v>
      </c>
      <c r="K196" s="2">
        <f>TREND(Calibration!$A$2:$A$4,Calibration!$C$2:$C$4,E196)</f>
        <v>828.93065036242547</v>
      </c>
      <c r="L196" s="2">
        <f>TREND(Calibration!$A$2:$A$4,Calibration!$D$2:$D$4,G196)</f>
        <v>550.86336118773329</v>
      </c>
    </row>
    <row r="197" spans="1:12" x14ac:dyDescent="0.25">
      <c r="A197">
        <v>972636</v>
      </c>
      <c r="B197">
        <v>13.99100018</v>
      </c>
      <c r="C197">
        <v>0.59729999</v>
      </c>
      <c r="D197">
        <v>613.73101807</v>
      </c>
      <c r="E197">
        <v>1.99979997</v>
      </c>
      <c r="F197">
        <v>1230.875</v>
      </c>
      <c r="G197">
        <v>1.4407999499999999</v>
      </c>
      <c r="H197">
        <v>9.9000003020963209E+37</v>
      </c>
      <c r="J197" s="2">
        <f>TREND(Calibration!$A$2:$A$4,Calibration!$B$2:$B$4,C197)</f>
        <v>413.40226313649345</v>
      </c>
      <c r="K197" s="2">
        <f>TREND(Calibration!$A$2:$A$4,Calibration!$C$2:$C$4,E197)</f>
        <v>787.04235580584225</v>
      </c>
      <c r="L197" s="2">
        <f>TREND(Calibration!$A$2:$A$4,Calibration!$D$2:$D$4,G197)</f>
        <v>553.08273593940214</v>
      </c>
    </row>
    <row r="198" spans="1:12" x14ac:dyDescent="0.25">
      <c r="A198">
        <v>977636</v>
      </c>
      <c r="B198">
        <v>14.02000046</v>
      </c>
      <c r="C198">
        <v>0.60479998999999995</v>
      </c>
      <c r="D198">
        <v>753.16302489999998</v>
      </c>
      <c r="E198">
        <v>1.9296</v>
      </c>
      <c r="F198">
        <v>960.66497803000004</v>
      </c>
      <c r="G198">
        <v>1.4457000499999999</v>
      </c>
      <c r="H198">
        <v>9.9000003020963209E+37</v>
      </c>
      <c r="J198" s="2">
        <f>TREND(Calibration!$A$2:$A$4,Calibration!$B$2:$B$4,C198)</f>
        <v>418.07096903157378</v>
      </c>
      <c r="K198" s="2">
        <f>TREND(Calibration!$A$2:$A$4,Calibration!$C$2:$C$4,E198)</f>
        <v>758.82207140287505</v>
      </c>
      <c r="L198" s="2">
        <f>TREND(Calibration!$A$2:$A$4,Calibration!$D$2:$D$4,G198)</f>
        <v>555.09667650552933</v>
      </c>
    </row>
    <row r="199" spans="1:12" x14ac:dyDescent="0.25">
      <c r="A199">
        <v>982648</v>
      </c>
      <c r="B199">
        <v>14.18599987</v>
      </c>
      <c r="C199">
        <v>0.61830001999999995</v>
      </c>
      <c r="D199">
        <v>613.92999268000005</v>
      </c>
      <c r="E199">
        <v>1.96249998</v>
      </c>
      <c r="F199">
        <v>1302.8520507799999</v>
      </c>
      <c r="G199">
        <v>1.44949996</v>
      </c>
      <c r="H199">
        <v>9.9000003020963209E+37</v>
      </c>
      <c r="J199" s="2">
        <f>TREND(Calibration!$A$2:$A$4,Calibration!$B$2:$B$4,C199)</f>
        <v>426.47465831754209</v>
      </c>
      <c r="K199" s="2">
        <f>TREND(Calibration!$A$2:$A$4,Calibration!$C$2:$C$4,E199)</f>
        <v>772.04781483911768</v>
      </c>
      <c r="L199" s="2">
        <f>TREND(Calibration!$A$2:$A$4,Calibration!$D$2:$D$4,G199)</f>
        <v>556.65843910152375</v>
      </c>
    </row>
    <row r="200" spans="1:12" x14ac:dyDescent="0.25">
      <c r="A200">
        <v>987637</v>
      </c>
      <c r="B200">
        <v>14.29899979</v>
      </c>
      <c r="C200">
        <v>0.60699999000000004</v>
      </c>
      <c r="D200">
        <v>9.9000003020963209E+37</v>
      </c>
      <c r="E200">
        <v>1.8788000300000001</v>
      </c>
      <c r="F200">
        <v>799.29101562000005</v>
      </c>
      <c r="G200">
        <v>1.4510999899999999</v>
      </c>
      <c r="H200">
        <v>9.9000003020963209E+37</v>
      </c>
      <c r="J200" s="2">
        <f>TREND(Calibration!$A$2:$A$4,Calibration!$B$2:$B$4,C200)</f>
        <v>419.44045609413075</v>
      </c>
      <c r="K200" s="2">
        <f>TREND(Calibration!$A$2:$A$4,Calibration!$C$2:$C$4,E200)</f>
        <v>738.40055838709736</v>
      </c>
      <c r="L200" s="2">
        <f>TREND(Calibration!$A$2:$A$4,Calibration!$D$2:$D$4,G200)</f>
        <v>557.31605125719818</v>
      </c>
    </row>
    <row r="201" spans="1:12" x14ac:dyDescent="0.25">
      <c r="A201">
        <v>992637</v>
      </c>
      <c r="B201">
        <v>14.46500015</v>
      </c>
      <c r="C201">
        <v>0.60479998999999995</v>
      </c>
      <c r="D201">
        <v>727.95898437000005</v>
      </c>
      <c r="E201">
        <v>2.1078000100000001</v>
      </c>
      <c r="F201">
        <v>1134.1829834</v>
      </c>
      <c r="G201">
        <v>1.44780004</v>
      </c>
      <c r="H201">
        <v>1270.9589843700001</v>
      </c>
      <c r="J201" s="2">
        <f>TREND(Calibration!$A$2:$A$4,Calibration!$B$2:$B$4,C201)</f>
        <v>418.07096903157378</v>
      </c>
      <c r="K201" s="2">
        <f>TREND(Calibration!$A$2:$A$4,Calibration!$C$2:$C$4,E201)</f>
        <v>830.45821259797242</v>
      </c>
      <c r="L201" s="2">
        <f>TREND(Calibration!$A$2:$A$4,Calibration!$D$2:$D$4,G201)</f>
        <v>555.95977216673248</v>
      </c>
    </row>
    <row r="202" spans="1:12" x14ac:dyDescent="0.25">
      <c r="A202">
        <v>997636</v>
      </c>
      <c r="B202">
        <v>14.527000429999999</v>
      </c>
      <c r="C202">
        <v>0.61290001999999999</v>
      </c>
      <c r="D202">
        <v>1127.1989746100001</v>
      </c>
      <c r="E202">
        <v>2.02189994</v>
      </c>
      <c r="F202">
        <v>9.9000003020963209E+37</v>
      </c>
      <c r="G202">
        <v>1.44949996</v>
      </c>
      <c r="H202">
        <v>9.9000003020963209E+37</v>
      </c>
      <c r="J202" s="2">
        <f>TREND(Calibration!$A$2:$A$4,Calibration!$B$2:$B$4,C202)</f>
        <v>423.11319007308424</v>
      </c>
      <c r="K202" s="2">
        <f>TREND(Calibration!$A$2:$A$4,Calibration!$C$2:$C$4,E202)</f>
        <v>795.92651115088074</v>
      </c>
      <c r="L202" s="2">
        <f>TREND(Calibration!$A$2:$A$4,Calibration!$D$2:$D$4,G202)</f>
        <v>556.65843910152375</v>
      </c>
    </row>
    <row r="203" spans="1:12" x14ac:dyDescent="0.25">
      <c r="A203">
        <v>1002636</v>
      </c>
      <c r="B203">
        <v>14.41300011</v>
      </c>
      <c r="C203">
        <v>0.61510003000000002</v>
      </c>
      <c r="D203">
        <v>1097.04003906</v>
      </c>
      <c r="E203">
        <v>2.4565999500000002</v>
      </c>
      <c r="F203">
        <v>9.9000003020963209E+37</v>
      </c>
      <c r="G203">
        <v>1.44889998</v>
      </c>
      <c r="H203">
        <v>9.9000003020963209E+37</v>
      </c>
      <c r="J203" s="2">
        <f>TREND(Calibration!$A$2:$A$4,Calibration!$B$2:$B$4,C203)</f>
        <v>424.48268336058237</v>
      </c>
      <c r="K203" s="2">
        <f>TREND(Calibration!$A$2:$A$4,Calibration!$C$2:$C$4,E203)</f>
        <v>970.67527403742736</v>
      </c>
      <c r="L203" s="2">
        <f>TREND(Calibration!$A$2:$A$4,Calibration!$D$2:$D$4,G203)</f>
        <v>556.41184738689242</v>
      </c>
    </row>
    <row r="204" spans="1:12" x14ac:dyDescent="0.25">
      <c r="A204">
        <v>1007637</v>
      </c>
      <c r="B204">
        <v>14.24100018</v>
      </c>
      <c r="C204">
        <v>0.61460000000000004</v>
      </c>
      <c r="D204">
        <v>1107.5639648399999</v>
      </c>
      <c r="E204">
        <v>2.1877000299999998</v>
      </c>
      <c r="F204">
        <v>9.9000003020963209E+37</v>
      </c>
      <c r="G204">
        <v>1.4472999600000001</v>
      </c>
      <c r="H204">
        <v>1279.2590332</v>
      </c>
      <c r="J204" s="2">
        <f>TREND(Calibration!$A$2:$A$4,Calibration!$B$2:$B$4,C204)</f>
        <v>424.17141762608674</v>
      </c>
      <c r="K204" s="2">
        <f>TREND(Calibration!$A$2:$A$4,Calibration!$C$2:$C$4,E204)</f>
        <v>862.57790279446044</v>
      </c>
      <c r="L204" s="2">
        <f>TREND(Calibration!$A$2:$A$4,Calibration!$D$2:$D$4,G204)</f>
        <v>555.75423934121693</v>
      </c>
    </row>
    <row r="205" spans="1:12" x14ac:dyDescent="0.25">
      <c r="A205">
        <v>1012637</v>
      </c>
      <c r="B205">
        <v>14.085000040000001</v>
      </c>
      <c r="C205">
        <v>0.60970002000000001</v>
      </c>
      <c r="D205">
        <v>1024.8859863299999</v>
      </c>
      <c r="E205">
        <v>2.1201999200000001</v>
      </c>
      <c r="F205">
        <v>9.9000003020963209E+37</v>
      </c>
      <c r="G205">
        <v>1.4505000100000001</v>
      </c>
      <c r="H205">
        <v>1176.5749511700001</v>
      </c>
      <c r="J205" s="2">
        <f>TREND(Calibration!$A$2:$A$4,Calibration!$B$2:$B$4,C205)</f>
        <v>421.1212088911833</v>
      </c>
      <c r="K205" s="2">
        <f>TREND(Calibration!$A$2:$A$4,Calibration!$C$2:$C$4,E205)</f>
        <v>835.44295812950463</v>
      </c>
      <c r="L205" s="2">
        <f>TREND(Calibration!$A$2:$A$4,Calibration!$D$2:$D$4,G205)</f>
        <v>557.06945954256696</v>
      </c>
    </row>
    <row r="206" spans="1:12" x14ac:dyDescent="0.25">
      <c r="A206">
        <v>1017636</v>
      </c>
      <c r="B206">
        <v>13.942999840000001</v>
      </c>
      <c r="C206">
        <v>0.61189996999999996</v>
      </c>
      <c r="D206">
        <v>1060.11206055</v>
      </c>
      <c r="E206">
        <v>2.1347999600000001</v>
      </c>
      <c r="F206">
        <v>9.9000003020963209E+37</v>
      </c>
      <c r="G206">
        <v>1.4531999799999999</v>
      </c>
      <c r="H206">
        <v>9.9000003020963209E+37</v>
      </c>
      <c r="J206" s="2">
        <f>TREND(Calibration!$A$2:$A$4,Calibration!$B$2:$B$4,C206)</f>
        <v>422.49066482903419</v>
      </c>
      <c r="K206" s="2">
        <f>TREND(Calibration!$A$2:$A$4,Calibration!$C$2:$C$4,E206)</f>
        <v>841.31215267609343</v>
      </c>
      <c r="L206" s="2">
        <f>TREND(Calibration!$A$2:$A$4,Calibration!$D$2:$D$4,G206)</f>
        <v>558.17914691840133</v>
      </c>
    </row>
    <row r="207" spans="1:12" x14ac:dyDescent="0.25">
      <c r="A207">
        <v>1022636</v>
      </c>
      <c r="B207">
        <v>13.90400028</v>
      </c>
      <c r="C207">
        <v>0.61189996999999996</v>
      </c>
      <c r="D207">
        <v>565.37097168000003</v>
      </c>
      <c r="E207">
        <v>2.0532000099999999</v>
      </c>
      <c r="F207">
        <v>9.9000003020963209E+37</v>
      </c>
      <c r="G207">
        <v>1.4531999799999999</v>
      </c>
      <c r="H207">
        <v>1034.1300048799999</v>
      </c>
      <c r="J207" s="2">
        <f>TREND(Calibration!$A$2:$A$4,Calibration!$B$2:$B$4,C207)</f>
        <v>422.49066482903419</v>
      </c>
      <c r="K207" s="2">
        <f>TREND(Calibration!$A$2:$A$4,Calibration!$C$2:$C$4,E207)</f>
        <v>808.50909312681006</v>
      </c>
      <c r="L207" s="2">
        <f>TREND(Calibration!$A$2:$A$4,Calibration!$D$2:$D$4,G207)</f>
        <v>558.17914691840133</v>
      </c>
    </row>
    <row r="208" spans="1:12" x14ac:dyDescent="0.25">
      <c r="A208">
        <v>1027636</v>
      </c>
      <c r="B208">
        <v>13.96500015</v>
      </c>
      <c r="C208">
        <v>0.60970002000000001</v>
      </c>
      <c r="D208">
        <v>805</v>
      </c>
      <c r="E208">
        <v>1.9917000499999999</v>
      </c>
      <c r="F208">
        <v>9.9000003020963209E+37</v>
      </c>
      <c r="G208">
        <v>1.4467999899999999</v>
      </c>
      <c r="H208">
        <v>1345.5500488299999</v>
      </c>
      <c r="J208" s="2">
        <f>TREND(Calibration!$A$2:$A$4,Calibration!$B$2:$B$4,C208)</f>
        <v>421.1212088911833</v>
      </c>
      <c r="K208" s="2">
        <f>TREND(Calibration!$A$2:$A$4,Calibration!$C$2:$C$4,E208)</f>
        <v>783.78619991231005</v>
      </c>
      <c r="L208" s="2">
        <f>TREND(Calibration!$A$2:$A$4,Calibration!$D$2:$D$4,G208)</f>
        <v>555.54875172568927</v>
      </c>
    </row>
    <row r="209" spans="1:12" x14ac:dyDescent="0.25">
      <c r="A209">
        <v>1032637</v>
      </c>
      <c r="B209">
        <v>14.097999570000001</v>
      </c>
      <c r="C209">
        <v>0.61460000000000004</v>
      </c>
      <c r="D209">
        <v>1032.5720214800001</v>
      </c>
      <c r="E209">
        <v>2.0769999000000001</v>
      </c>
      <c r="F209">
        <v>9.9000003020963209E+37</v>
      </c>
      <c r="G209">
        <v>1.44780004</v>
      </c>
      <c r="H209">
        <v>9.9000003020963209E+37</v>
      </c>
      <c r="J209" s="2">
        <f>TREND(Calibration!$A$2:$A$4,Calibration!$B$2:$B$4,C209)</f>
        <v>424.17141762608674</v>
      </c>
      <c r="K209" s="2">
        <f>TREND(Calibration!$A$2:$A$4,Calibration!$C$2:$C$4,E209)</f>
        <v>818.07661380465845</v>
      </c>
      <c r="L209" s="2">
        <f>TREND(Calibration!$A$2:$A$4,Calibration!$D$2:$D$4,G209)</f>
        <v>555.95977216673248</v>
      </c>
    </row>
    <row r="210" spans="1:12" x14ac:dyDescent="0.25">
      <c r="A210">
        <v>1037636</v>
      </c>
      <c r="B210">
        <v>14.28299999</v>
      </c>
      <c r="C210">
        <v>0.61400001999999998</v>
      </c>
      <c r="D210">
        <v>1023.9639892599999</v>
      </c>
      <c r="E210">
        <v>1.9290000199999999</v>
      </c>
      <c r="F210">
        <v>9.9000003020963209E+37</v>
      </c>
      <c r="G210">
        <v>1.45379996</v>
      </c>
      <c r="H210">
        <v>9.9000003020963209E+37</v>
      </c>
      <c r="J210" s="2">
        <f>TREND(Calibration!$A$2:$A$4,Calibration!$B$2:$B$4,C210)</f>
        <v>423.7979336043627</v>
      </c>
      <c r="K210" s="2">
        <f>TREND(Calibration!$A$2:$A$4,Calibration!$C$2:$C$4,E210)</f>
        <v>758.58088032777778</v>
      </c>
      <c r="L210" s="2">
        <f>TREND(Calibration!$A$2:$A$4,Calibration!$D$2:$D$4,G210)</f>
        <v>558.42573863303267</v>
      </c>
    </row>
    <row r="211" spans="1:12" x14ac:dyDescent="0.25">
      <c r="A211">
        <v>1042637</v>
      </c>
      <c r="B211">
        <v>14.43599987</v>
      </c>
      <c r="C211">
        <v>0.60270000000000001</v>
      </c>
      <c r="D211">
        <v>881.19702147999999</v>
      </c>
      <c r="E211">
        <v>1.95930004</v>
      </c>
      <c r="F211">
        <v>9.9000003020963209E+37</v>
      </c>
      <c r="G211">
        <v>1.45379996</v>
      </c>
      <c r="H211">
        <v>9.9000003020963209E+37</v>
      </c>
      <c r="J211" s="2">
        <f>TREND(Calibration!$A$2:$A$4,Calibration!$B$2:$B$4,C211)</f>
        <v>416.76373760589252</v>
      </c>
      <c r="K211" s="2">
        <f>TREND(Calibration!$A$2:$A$4,Calibration!$C$2:$C$4,E211)</f>
        <v>770.761443678668</v>
      </c>
      <c r="L211" s="2">
        <f>TREND(Calibration!$A$2:$A$4,Calibration!$D$2:$D$4,G211)</f>
        <v>558.42573863303267</v>
      </c>
    </row>
    <row r="212" spans="1:12" x14ac:dyDescent="0.25">
      <c r="A212">
        <v>1047648</v>
      </c>
      <c r="B212">
        <v>14.49699974</v>
      </c>
      <c r="C212">
        <v>0.61080003000000005</v>
      </c>
      <c r="D212">
        <v>888.84100341999999</v>
      </c>
      <c r="E212">
        <v>2.0576000200000002</v>
      </c>
      <c r="F212">
        <v>9.9000003020963209E+37</v>
      </c>
      <c r="G212">
        <v>1.45379996</v>
      </c>
      <c r="H212">
        <v>9.9000003020963209E+37</v>
      </c>
      <c r="J212" s="2">
        <f>TREND(Calibration!$A$2:$A$4,Calibration!$B$2:$B$4,C212)</f>
        <v>421.80595864740297</v>
      </c>
      <c r="K212" s="2">
        <f>TREND(Calibration!$A$2:$A$4,Calibration!$C$2:$C$4,E212)</f>
        <v>810.27789065729201</v>
      </c>
      <c r="L212" s="2">
        <f>TREND(Calibration!$A$2:$A$4,Calibration!$D$2:$D$4,G212)</f>
        <v>558.42573863303267</v>
      </c>
    </row>
    <row r="213" spans="1:12" x14ac:dyDescent="0.25">
      <c r="A213">
        <v>1052637</v>
      </c>
      <c r="B213">
        <v>14.41300011</v>
      </c>
      <c r="C213">
        <v>0.60210001000000002</v>
      </c>
      <c r="D213">
        <v>1017.07098389</v>
      </c>
      <c r="E213">
        <v>1.9414000499999999</v>
      </c>
      <c r="F213">
        <v>1159.8869628899999</v>
      </c>
      <c r="G213">
        <v>1.45220006</v>
      </c>
      <c r="H213">
        <v>9.9000003020963209E+37</v>
      </c>
      <c r="J213" s="2">
        <f>TREND(Calibration!$A$2:$A$4,Calibration!$B$2:$B$4,C213)</f>
        <v>416.39024735922732</v>
      </c>
      <c r="K213" s="2">
        <f>TREND(Calibration!$A$2:$A$4,Calibration!$C$2:$C$4,E213)</f>
        <v>763.56567409913305</v>
      </c>
      <c r="L213" s="2">
        <f>TREND(Calibration!$A$2:$A$4,Calibration!$D$2:$D$4,G213)</f>
        <v>557.76817990734401</v>
      </c>
    </row>
    <row r="214" spans="1:12" x14ac:dyDescent="0.25">
      <c r="A214">
        <v>1057637</v>
      </c>
      <c r="B214">
        <v>14.34200001</v>
      </c>
      <c r="C214">
        <v>0.60210001000000002</v>
      </c>
      <c r="D214">
        <v>421.82699585</v>
      </c>
      <c r="E214">
        <v>1.97329998</v>
      </c>
      <c r="F214">
        <v>9.9000003020963209E+37</v>
      </c>
      <c r="G214">
        <v>1.45159996</v>
      </c>
      <c r="H214">
        <v>1170.8420410199999</v>
      </c>
      <c r="J214" s="2">
        <f>TREND(Calibration!$A$2:$A$4,Calibration!$B$2:$B$4,C214)</f>
        <v>416.39024735922732</v>
      </c>
      <c r="K214" s="2">
        <f>TREND(Calibration!$A$2:$A$4,Calibration!$C$2:$C$4,E214)</f>
        <v>776.38939891033658</v>
      </c>
      <c r="L214" s="2">
        <f>TREND(Calibration!$A$2:$A$4,Calibration!$D$2:$D$4,G214)</f>
        <v>557.52153887272573</v>
      </c>
    </row>
    <row r="215" spans="1:12" x14ac:dyDescent="0.25">
      <c r="A215">
        <v>1062636</v>
      </c>
      <c r="B215">
        <v>14.18599987</v>
      </c>
      <c r="C215">
        <v>0.60589999000000005</v>
      </c>
      <c r="D215">
        <v>896.28497314000003</v>
      </c>
      <c r="E215">
        <v>1.98570001</v>
      </c>
      <c r="F215">
        <v>9.9000003020963209E+37</v>
      </c>
      <c r="G215">
        <v>1.44949996</v>
      </c>
      <c r="H215">
        <v>9.9000003020963209E+37</v>
      </c>
      <c r="J215" s="2">
        <f>TREND(Calibration!$A$2:$A$4,Calibration!$B$2:$B$4,C215)</f>
        <v>418.75571256285235</v>
      </c>
      <c r="K215" s="2">
        <f>TREND(Calibration!$A$2:$A$4,Calibration!$C$2:$C$4,E215)</f>
        <v>781.37419268169185</v>
      </c>
      <c r="L215" s="2">
        <f>TREND(Calibration!$A$2:$A$4,Calibration!$D$2:$D$4,G215)</f>
        <v>556.65843910152375</v>
      </c>
    </row>
    <row r="216" spans="1:12" x14ac:dyDescent="0.25">
      <c r="A216">
        <v>1067633</v>
      </c>
      <c r="B216">
        <v>14.07600021</v>
      </c>
      <c r="C216">
        <v>0.60210001000000002</v>
      </c>
      <c r="D216">
        <v>1005.59802246</v>
      </c>
      <c r="E216">
        <v>2.0511000199999998</v>
      </c>
      <c r="F216">
        <v>9.9000003020963209E+37</v>
      </c>
      <c r="G216">
        <v>1.4543000500000001</v>
      </c>
      <c r="H216">
        <v>9.9000003020963209E+37</v>
      </c>
      <c r="J216" s="2">
        <f>TREND(Calibration!$A$2:$A$4,Calibration!$B$2:$B$4,C216)</f>
        <v>416.39024735922732</v>
      </c>
      <c r="K216" s="2">
        <f>TREND(Calibration!$A$2:$A$4,Calibration!$C$2:$C$4,E216)</f>
        <v>807.66490024405823</v>
      </c>
      <c r="L216" s="2">
        <f>TREND(Calibration!$A$2:$A$4,Calibration!$D$2:$D$4,G216)</f>
        <v>558.63127556854715</v>
      </c>
    </row>
    <row r="217" spans="1:12" x14ac:dyDescent="0.25">
      <c r="A217">
        <v>1072634</v>
      </c>
      <c r="B217">
        <v>13.96199989</v>
      </c>
      <c r="C217">
        <v>0.60270000000000001</v>
      </c>
      <c r="D217">
        <v>966.94000243999994</v>
      </c>
      <c r="E217">
        <v>2.0332999200000001</v>
      </c>
      <c r="F217">
        <v>9.9000003020963209E+37</v>
      </c>
      <c r="G217">
        <v>1.45159996</v>
      </c>
      <c r="H217">
        <v>1212.26293945</v>
      </c>
      <c r="J217" s="2">
        <f>TREND(Calibration!$A$2:$A$4,Calibration!$B$2:$B$4,C217)</f>
        <v>416.76373760589252</v>
      </c>
      <c r="K217" s="2">
        <f>TREND(Calibration!$A$2:$A$4,Calibration!$C$2:$C$4,E217)</f>
        <v>800.50928629719692</v>
      </c>
      <c r="L217" s="2">
        <f>TREND(Calibration!$A$2:$A$4,Calibration!$D$2:$D$4,G217)</f>
        <v>557.52153887272573</v>
      </c>
    </row>
    <row r="218" spans="1:12" x14ac:dyDescent="0.25">
      <c r="A218">
        <v>1077634</v>
      </c>
      <c r="B218">
        <v>13.99800014</v>
      </c>
      <c r="C218">
        <v>0.60699999000000004</v>
      </c>
      <c r="D218">
        <v>1064.4589843700001</v>
      </c>
      <c r="E218">
        <v>2.1294000099999999</v>
      </c>
      <c r="F218">
        <v>9.9000003020963209E+37</v>
      </c>
      <c r="G218">
        <v>1.4505000100000001</v>
      </c>
      <c r="H218">
        <v>1358.3120117200001</v>
      </c>
      <c r="J218" s="2">
        <f>TREND(Calibration!$A$2:$A$4,Calibration!$B$2:$B$4,C218)</f>
        <v>419.44045609413075</v>
      </c>
      <c r="K218" s="2">
        <f>TREND(Calibration!$A$2:$A$4,Calibration!$C$2:$C$4,E218)</f>
        <v>839.14138074041011</v>
      </c>
      <c r="L218" s="2">
        <f>TREND(Calibration!$A$2:$A$4,Calibration!$D$2:$D$4,G218)</f>
        <v>557.06945954256696</v>
      </c>
    </row>
    <row r="219" spans="1:12" x14ac:dyDescent="0.25">
      <c r="A219">
        <v>1082630</v>
      </c>
      <c r="B219">
        <v>14.114999770000001</v>
      </c>
      <c r="C219">
        <v>0.60699999000000004</v>
      </c>
      <c r="D219">
        <v>986.16101074000005</v>
      </c>
      <c r="E219">
        <v>2.1170000999999998</v>
      </c>
      <c r="F219">
        <v>9.9000003020963209E+37</v>
      </c>
      <c r="G219">
        <v>1.45159996</v>
      </c>
      <c r="H219">
        <v>9.9000003020963209E+37</v>
      </c>
      <c r="J219" s="2">
        <f>TREND(Calibration!$A$2:$A$4,Calibration!$B$2:$B$4,C219)</f>
        <v>419.44045609413075</v>
      </c>
      <c r="K219" s="2">
        <f>TREND(Calibration!$A$2:$A$4,Calibration!$C$2:$C$4,E219)</f>
        <v>834.1566352088779</v>
      </c>
      <c r="L219" s="2">
        <f>TREND(Calibration!$A$2:$A$4,Calibration!$D$2:$D$4,G219)</f>
        <v>557.52153887272573</v>
      </c>
    </row>
    <row r="220" spans="1:12" x14ac:dyDescent="0.25">
      <c r="A220">
        <v>1087634</v>
      </c>
      <c r="B220">
        <v>14.256999970000001</v>
      </c>
      <c r="C220">
        <v>0.59619999000000001</v>
      </c>
      <c r="D220">
        <v>9.9000003020963209E+37</v>
      </c>
      <c r="E220">
        <v>2.0818998799999999</v>
      </c>
      <c r="F220">
        <v>988.24902343999997</v>
      </c>
      <c r="G220">
        <v>1.45220006</v>
      </c>
      <c r="H220">
        <v>9.9000003020963209E+37</v>
      </c>
      <c r="J220" s="2">
        <f>TREND(Calibration!$A$2:$A$4,Calibration!$B$2:$B$4,C220)</f>
        <v>412.71751960521499</v>
      </c>
      <c r="K220" s="2">
        <f>TREND(Calibration!$A$2:$A$4,Calibration!$C$2:$C$4,E220)</f>
        <v>820.04639853774097</v>
      </c>
      <c r="L220" s="2">
        <f>TREND(Calibration!$A$2:$A$4,Calibration!$D$2:$D$4,G220)</f>
        <v>557.76817990734401</v>
      </c>
    </row>
    <row r="221" spans="1:12" x14ac:dyDescent="0.25">
      <c r="A221">
        <v>1092635</v>
      </c>
      <c r="B221">
        <v>14.397000309999999</v>
      </c>
      <c r="C221">
        <v>0.59460002000000001</v>
      </c>
      <c r="D221">
        <v>1005.88500977</v>
      </c>
      <c r="E221">
        <v>2.1024000599999999</v>
      </c>
      <c r="F221">
        <v>1032.7619628899999</v>
      </c>
      <c r="G221">
        <v>1.45270002</v>
      </c>
      <c r="H221">
        <v>9.9000003020963209E+37</v>
      </c>
      <c r="J221" s="2">
        <f>TREND(Calibration!$A$2:$A$4,Calibration!$B$2:$B$4,C221)</f>
        <v>411.72154768908808</v>
      </c>
      <c r="K221" s="2">
        <f>TREND(Calibration!$A$2:$A$4,Calibration!$C$2:$C$4,E221)</f>
        <v>828.2874406622891</v>
      </c>
      <c r="L221" s="2">
        <f>TREND(Calibration!$A$2:$A$4,Calibration!$D$2:$D$4,G221)</f>
        <v>557.97366341287272</v>
      </c>
    </row>
    <row r="222" spans="1:12" x14ac:dyDescent="0.25">
      <c r="A222">
        <v>1097634</v>
      </c>
      <c r="B222">
        <v>14.49699974</v>
      </c>
      <c r="C222">
        <v>0.59350002000000002</v>
      </c>
      <c r="D222">
        <v>753.95098876999998</v>
      </c>
      <c r="E222">
        <v>2.2671001</v>
      </c>
      <c r="F222">
        <v>1014.63897705</v>
      </c>
      <c r="G222">
        <v>1.45379996</v>
      </c>
      <c r="H222">
        <v>9.9000003020963209E+37</v>
      </c>
      <c r="J222" s="2">
        <f>TREND(Calibration!$A$2:$A$4,Calibration!$B$2:$B$4,C222)</f>
        <v>411.03680415780963</v>
      </c>
      <c r="K222" s="2">
        <f>TREND(Calibration!$A$2:$A$4,Calibration!$C$2:$C$4,E222)</f>
        <v>894.49661382831857</v>
      </c>
      <c r="L222" s="2">
        <f>TREND(Calibration!$A$2:$A$4,Calibration!$D$2:$D$4,G222)</f>
        <v>558.42573863303267</v>
      </c>
    </row>
    <row r="223" spans="1:12" x14ac:dyDescent="0.25">
      <c r="A223">
        <v>1102634</v>
      </c>
      <c r="B223">
        <v>14.416000370000001</v>
      </c>
      <c r="C223">
        <v>0.59460002000000001</v>
      </c>
      <c r="D223">
        <v>1108.3409423799999</v>
      </c>
      <c r="E223">
        <v>2.4209999999999998</v>
      </c>
      <c r="F223">
        <v>828.45501708999996</v>
      </c>
      <c r="G223">
        <v>1.45379996</v>
      </c>
      <c r="H223">
        <v>9.9000003020963209E+37</v>
      </c>
      <c r="J223" s="2">
        <f>TREND(Calibration!$A$2:$A$4,Calibration!$B$2:$B$4,C223)</f>
        <v>411.72154768908808</v>
      </c>
      <c r="K223" s="2">
        <f>TREND(Calibration!$A$2:$A$4,Calibration!$C$2:$C$4,E223)</f>
        <v>956.36414664333552</v>
      </c>
      <c r="L223" s="2">
        <f>TREND(Calibration!$A$2:$A$4,Calibration!$D$2:$D$4,G223)</f>
        <v>558.42573863303267</v>
      </c>
    </row>
    <row r="224" spans="1:12" x14ac:dyDescent="0.25">
      <c r="A224">
        <v>1107633</v>
      </c>
      <c r="B224">
        <v>14.227999690000001</v>
      </c>
      <c r="C224">
        <v>0.59890001999999998</v>
      </c>
      <c r="D224">
        <v>978.33801270000004</v>
      </c>
      <c r="E224">
        <v>2.1719999300000001</v>
      </c>
      <c r="F224">
        <v>677.00897216999999</v>
      </c>
      <c r="G224">
        <v>1.45270002</v>
      </c>
      <c r="H224">
        <v>9.9000003020963209E+37</v>
      </c>
      <c r="J224" s="2">
        <f>TREND(Calibration!$A$2:$A$4,Calibration!$B$2:$B$4,C224)</f>
        <v>414.39827240226748</v>
      </c>
      <c r="K224" s="2">
        <f>TREND(Calibration!$A$2:$A$4,Calibration!$C$2:$C$4,E224)</f>
        <v>856.26648575033619</v>
      </c>
      <c r="L224" s="2">
        <f>TREND(Calibration!$A$2:$A$4,Calibration!$D$2:$D$4,G224)</f>
        <v>557.97366341287272</v>
      </c>
    </row>
    <row r="225" spans="1:12" x14ac:dyDescent="0.25">
      <c r="A225">
        <v>1112633</v>
      </c>
      <c r="B225">
        <v>14.04599953</v>
      </c>
      <c r="C225">
        <v>0.60110003000000001</v>
      </c>
      <c r="D225">
        <v>1290.5300293</v>
      </c>
      <c r="E225">
        <v>2.41179991</v>
      </c>
      <c r="F225">
        <v>634.73199463000003</v>
      </c>
      <c r="G225">
        <v>1.4505000100000001</v>
      </c>
      <c r="H225">
        <v>9.9000003020963209E+37</v>
      </c>
      <c r="J225" s="2">
        <f>TREND(Calibration!$A$2:$A$4,Calibration!$B$2:$B$4,C225)</f>
        <v>415.76776568976561</v>
      </c>
      <c r="K225" s="2">
        <f>TREND(Calibration!$A$2:$A$4,Calibration!$C$2:$C$4,E225)</f>
        <v>952.66572403243003</v>
      </c>
      <c r="L225" s="2">
        <f>TREND(Calibration!$A$2:$A$4,Calibration!$D$2:$D$4,G225)</f>
        <v>557.06945954256696</v>
      </c>
    </row>
    <row r="226" spans="1:12" x14ac:dyDescent="0.25">
      <c r="A226">
        <v>1117630</v>
      </c>
      <c r="B226">
        <v>13.93000031</v>
      </c>
      <c r="C226">
        <v>0.60430002000000005</v>
      </c>
      <c r="D226">
        <v>916.33398437000005</v>
      </c>
      <c r="E226">
        <v>2.19090009</v>
      </c>
      <c r="F226">
        <v>664.13897704999999</v>
      </c>
      <c r="G226">
        <v>1.45270002</v>
      </c>
      <c r="H226">
        <v>9.9000003020963209E+37</v>
      </c>
      <c r="J226" s="2">
        <f>TREND(Calibration!$A$2:$A$4,Calibration!$B$2:$B$4,C226)</f>
        <v>417.75974064672545</v>
      </c>
      <c r="K226" s="2">
        <f>TREND(Calibration!$A$2:$A$4,Calibration!$C$2:$C$4,E226)</f>
        <v>863.86432219473329</v>
      </c>
      <c r="L226" s="2">
        <f>TREND(Calibration!$A$2:$A$4,Calibration!$D$2:$D$4,G226)</f>
        <v>557.97366341287272</v>
      </c>
    </row>
    <row r="227" spans="1:12" x14ac:dyDescent="0.25">
      <c r="A227">
        <v>1122634</v>
      </c>
      <c r="B227">
        <v>13.81299973</v>
      </c>
      <c r="C227">
        <v>0.61669998999999998</v>
      </c>
      <c r="D227">
        <v>900.07897949000005</v>
      </c>
      <c r="E227">
        <v>2.0288999099999998</v>
      </c>
      <c r="F227">
        <v>1077.9129638700001</v>
      </c>
      <c r="G227">
        <v>1.45220006</v>
      </c>
      <c r="H227">
        <v>9.9000003020963209E+37</v>
      </c>
      <c r="J227" s="2">
        <f>TREND(Calibration!$A$2:$A$4,Calibration!$B$2:$B$4,C227)</f>
        <v>425.47864905176806</v>
      </c>
      <c r="K227" s="2">
        <f>TREND(Calibration!$A$2:$A$4,Calibration!$C$2:$C$4,E227)</f>
        <v>798.74048876671498</v>
      </c>
      <c r="L227" s="2">
        <f>TREND(Calibration!$A$2:$A$4,Calibration!$D$2:$D$4,G227)</f>
        <v>557.76817990734401</v>
      </c>
    </row>
    <row r="228" spans="1:12" x14ac:dyDescent="0.25">
      <c r="A228">
        <v>1127643</v>
      </c>
      <c r="B228">
        <v>13.87800026</v>
      </c>
      <c r="C228">
        <v>0.61559998999999999</v>
      </c>
      <c r="D228">
        <v>1243.64001465</v>
      </c>
      <c r="E228">
        <v>2.1159000400000001</v>
      </c>
      <c r="F228">
        <v>9.9000003020963209E+37</v>
      </c>
      <c r="G228">
        <v>1.45220006</v>
      </c>
      <c r="H228">
        <v>9.9000003020963209E+37</v>
      </c>
      <c r="J228" s="2">
        <f>TREND(Calibration!$A$2:$A$4,Calibration!$B$2:$B$4,C228)</f>
        <v>424.7939055204896</v>
      </c>
      <c r="K228" s="2">
        <f>TREND(Calibration!$A$2:$A$4,Calibration!$C$2:$C$4,E228)</f>
        <v>833.71441271134233</v>
      </c>
      <c r="L228" s="2">
        <f>TREND(Calibration!$A$2:$A$4,Calibration!$D$2:$D$4,G228)</f>
        <v>557.76817990734401</v>
      </c>
    </row>
    <row r="229" spans="1:12" x14ac:dyDescent="0.25">
      <c r="A229">
        <v>1132634</v>
      </c>
      <c r="B229">
        <v>13.977999690000001</v>
      </c>
      <c r="C229">
        <v>0.61780000000000002</v>
      </c>
      <c r="D229">
        <v>9.9000003020963209E+37</v>
      </c>
      <c r="E229">
        <v>2.06509995</v>
      </c>
      <c r="F229">
        <v>796.60699463000003</v>
      </c>
      <c r="G229">
        <v>1.4549000299999999</v>
      </c>
      <c r="H229">
        <v>9.9000003020963209E+37</v>
      </c>
      <c r="J229" s="2">
        <f>TREND(Calibration!$A$2:$A$4,Calibration!$B$2:$B$4,C229)</f>
        <v>426.16339880798773</v>
      </c>
      <c r="K229" s="2">
        <f>TREND(Calibration!$A$2:$A$4,Calibration!$C$2:$C$4,E229)</f>
        <v>813.29285145574158</v>
      </c>
      <c r="L229" s="2">
        <f>TREND(Calibration!$A$2:$A$4,Calibration!$D$2:$D$4,G229)</f>
        <v>558.87786728317838</v>
      </c>
    </row>
    <row r="230" spans="1:12" x14ac:dyDescent="0.25">
      <c r="A230">
        <v>1137634</v>
      </c>
      <c r="B230">
        <v>14.204999920000001</v>
      </c>
      <c r="C230">
        <v>0.62480002999999995</v>
      </c>
      <c r="D230">
        <v>772.77801513999998</v>
      </c>
      <c r="E230">
        <v>2.0980999499999999</v>
      </c>
      <c r="F230">
        <v>9.9000003020963209E+37</v>
      </c>
      <c r="G230">
        <v>1.4558999500000001</v>
      </c>
      <c r="H230">
        <v>1235.5080566399999</v>
      </c>
      <c r="J230" s="2">
        <f>TREND(Calibration!$A$2:$A$4,Calibration!$B$2:$B$4,C230)</f>
        <v>430.52087631821962</v>
      </c>
      <c r="K230" s="2">
        <f>TREND(Calibration!$A$2:$A$4,Calibration!$C$2:$C$4,E230)</f>
        <v>826.55880278446602</v>
      </c>
      <c r="L230" s="2">
        <f>TREND(Calibration!$A$2:$A$4,Calibration!$D$2:$D$4,G230)</f>
        <v>559.28883429423581</v>
      </c>
    </row>
    <row r="231" spans="1:12" x14ac:dyDescent="0.25">
      <c r="A231">
        <v>1142633</v>
      </c>
      <c r="B231">
        <v>14.33199978</v>
      </c>
      <c r="C231">
        <v>0.62319999999999998</v>
      </c>
      <c r="D231">
        <v>923.82800293000003</v>
      </c>
      <c r="E231">
        <v>2.0262000599999999</v>
      </c>
      <c r="F231">
        <v>9.9000003020963209E+37</v>
      </c>
      <c r="G231">
        <v>1.4558999500000001</v>
      </c>
      <c r="H231">
        <v>9.9000003020963209E+37</v>
      </c>
      <c r="J231" s="2">
        <f>TREND(Calibration!$A$2:$A$4,Calibration!$B$2:$B$4,C231)</f>
        <v>429.52486705244559</v>
      </c>
      <c r="K231" s="2">
        <f>TREND(Calibration!$A$2:$A$4,Calibration!$C$2:$C$4,E231)</f>
        <v>797.65515304868904</v>
      </c>
      <c r="L231" s="2">
        <f>TREND(Calibration!$A$2:$A$4,Calibration!$D$2:$D$4,G231)</f>
        <v>559.28883429423581</v>
      </c>
    </row>
    <row r="232" spans="1:12" x14ac:dyDescent="0.25">
      <c r="A232">
        <v>1147633</v>
      </c>
      <c r="B232">
        <v>14.397000309999999</v>
      </c>
      <c r="C232">
        <v>0.61619997000000004</v>
      </c>
      <c r="D232">
        <v>1095.9370117200001</v>
      </c>
      <c r="E232">
        <v>2.17639995</v>
      </c>
      <c r="F232">
        <v>9.9000003020963209E+37</v>
      </c>
      <c r="G232">
        <v>1.4531999799999999</v>
      </c>
      <c r="H232">
        <v>9.9000003020963209E+37</v>
      </c>
      <c r="J232" s="2">
        <f>TREND(Calibration!$A$2:$A$4,Calibration!$B$2:$B$4,C232)</f>
        <v>425.16738954221364</v>
      </c>
      <c r="K232" s="2">
        <f>TREND(Calibration!$A$2:$A$4,Calibration!$C$2:$C$4,E232)</f>
        <v>858.03528730080325</v>
      </c>
      <c r="L232" s="2">
        <f>TREND(Calibration!$A$2:$A$4,Calibration!$D$2:$D$4,G232)</f>
        <v>558.17914691840133</v>
      </c>
    </row>
    <row r="233" spans="1:12" x14ac:dyDescent="0.25">
      <c r="A233">
        <v>1152630</v>
      </c>
      <c r="B233">
        <v>14.29599953</v>
      </c>
      <c r="C233">
        <v>0.60430002000000005</v>
      </c>
      <c r="D233">
        <v>935.46502685999997</v>
      </c>
      <c r="E233">
        <v>2.2671001</v>
      </c>
      <c r="F233">
        <v>9.9000003020963209E+37</v>
      </c>
      <c r="G233">
        <v>1.45159996</v>
      </c>
      <c r="H233">
        <v>9.9000003020963209E+37</v>
      </c>
      <c r="J233" s="2">
        <f>TREND(Calibration!$A$2:$A$4,Calibration!$B$2:$B$4,C233)</f>
        <v>417.75974064672545</v>
      </c>
      <c r="K233" s="2">
        <f>TREND(Calibration!$A$2:$A$4,Calibration!$C$2:$C$4,E233)</f>
        <v>894.49661382831857</v>
      </c>
      <c r="L233" s="2">
        <f>TREND(Calibration!$A$2:$A$4,Calibration!$D$2:$D$4,G233)</f>
        <v>557.52153887272573</v>
      </c>
    </row>
    <row r="234" spans="1:12" x14ac:dyDescent="0.25">
      <c r="A234">
        <v>1157633</v>
      </c>
      <c r="B234">
        <v>14.175999640000001</v>
      </c>
      <c r="C234">
        <v>0.61510003000000002</v>
      </c>
      <c r="D234">
        <v>637.85699463000003</v>
      </c>
      <c r="E234">
        <v>2.0408000899999998</v>
      </c>
      <c r="F234">
        <v>9.9000003020963209E+37</v>
      </c>
      <c r="G234">
        <v>1.4505000100000001</v>
      </c>
      <c r="H234">
        <v>9.9000003020963209E+37</v>
      </c>
      <c r="J234" s="2">
        <f>TREND(Calibration!$A$2:$A$4,Calibration!$B$2:$B$4,C234)</f>
        <v>424.48268336058237</v>
      </c>
      <c r="K234" s="2">
        <f>TREND(Calibration!$A$2:$A$4,Calibration!$C$2:$C$4,E234)</f>
        <v>803.52434357529251</v>
      </c>
      <c r="L234" s="2">
        <f>TREND(Calibration!$A$2:$A$4,Calibration!$D$2:$D$4,G234)</f>
        <v>557.06945954256696</v>
      </c>
    </row>
    <row r="235" spans="1:12" x14ac:dyDescent="0.25">
      <c r="A235">
        <v>1162630</v>
      </c>
      <c r="B235">
        <v>13.994999890000001</v>
      </c>
      <c r="C235">
        <v>0.61080003000000005</v>
      </c>
      <c r="D235">
        <v>1155.4919433600001</v>
      </c>
      <c r="E235">
        <v>2.1250998999999999</v>
      </c>
      <c r="F235">
        <v>9.9000003020963209E+37</v>
      </c>
      <c r="G235">
        <v>1.45379996</v>
      </c>
      <c r="H235">
        <v>9.9000003020963209E+37</v>
      </c>
      <c r="J235" s="2">
        <f>TREND(Calibration!$A$2:$A$4,Calibration!$B$2:$B$4,C235)</f>
        <v>421.80595864740297</v>
      </c>
      <c r="K235" s="2">
        <f>TREND(Calibration!$A$2:$A$4,Calibration!$C$2:$C$4,E235)</f>
        <v>837.41274286258715</v>
      </c>
      <c r="L235" s="2">
        <f>TREND(Calibration!$A$2:$A$4,Calibration!$D$2:$D$4,G235)</f>
        <v>558.42573863303267</v>
      </c>
    </row>
    <row r="236" spans="1:12" x14ac:dyDescent="0.25">
      <c r="A236">
        <v>1167634</v>
      </c>
      <c r="B236">
        <v>13.897000309999999</v>
      </c>
      <c r="C236">
        <v>0.60750002000000003</v>
      </c>
      <c r="D236">
        <v>500.59698486000002</v>
      </c>
      <c r="E236">
        <v>2.10619998</v>
      </c>
      <c r="F236">
        <v>9.9000003020963209E+37</v>
      </c>
      <c r="G236">
        <v>1.4558999500000001</v>
      </c>
      <c r="H236">
        <v>9.9000003020963209E+37</v>
      </c>
      <c r="J236" s="2">
        <f>TREND(Calibration!$A$2:$A$4,Calibration!$B$2:$B$4,C236)</f>
        <v>419.75172182862639</v>
      </c>
      <c r="K236" s="2">
        <f>TREND(Calibration!$A$2:$A$4,Calibration!$C$2:$C$4,E236)</f>
        <v>829.81500289783605</v>
      </c>
      <c r="L236" s="2">
        <f>TREND(Calibration!$A$2:$A$4,Calibration!$D$2:$D$4,G236)</f>
        <v>559.28883429423581</v>
      </c>
    </row>
    <row r="237" spans="1:12" x14ac:dyDescent="0.25">
      <c r="A237">
        <v>1172634</v>
      </c>
      <c r="B237">
        <v>13.836000439999999</v>
      </c>
      <c r="C237">
        <v>0.62749999999999995</v>
      </c>
      <c r="D237">
        <v>717.22998046999999</v>
      </c>
      <c r="E237">
        <v>2.1935999399999999</v>
      </c>
      <c r="F237">
        <v>9.9000003020963209E+37</v>
      </c>
      <c r="G237">
        <v>1.4586000400000001</v>
      </c>
      <c r="H237">
        <v>9.9000003020963209E+37</v>
      </c>
      <c r="J237" s="2">
        <f>TREND(Calibration!$A$2:$A$4,Calibration!$B$2:$B$4,C237)</f>
        <v>432.20159176562498</v>
      </c>
      <c r="K237" s="2">
        <f>TREND(Calibration!$A$2:$A$4,Calibration!$C$2:$C$4,E237)</f>
        <v>864.94965791275922</v>
      </c>
      <c r="L237" s="2">
        <f>TREND(Calibration!$A$2:$A$4,Calibration!$D$2:$D$4,G237)</f>
        <v>560.39857099005712</v>
      </c>
    </row>
    <row r="238" spans="1:12" x14ac:dyDescent="0.25">
      <c r="A238">
        <v>1177633</v>
      </c>
      <c r="B238">
        <v>13.85499954</v>
      </c>
      <c r="C238">
        <v>0.61669998999999998</v>
      </c>
      <c r="D238">
        <v>9.9000003020963209E+37</v>
      </c>
      <c r="E238">
        <v>2.2169001100000001</v>
      </c>
      <c r="F238">
        <v>1069.2979736299999</v>
      </c>
      <c r="G238">
        <v>1.4586000400000001</v>
      </c>
      <c r="H238">
        <v>9.9000003020963209E+37</v>
      </c>
      <c r="J238" s="2">
        <f>TREND(Calibration!$A$2:$A$4,Calibration!$B$2:$B$4,C238)</f>
        <v>425.47864905176806</v>
      </c>
      <c r="K238" s="2">
        <f>TREND(Calibration!$A$2:$A$4,Calibration!$C$2:$C$4,E238)</f>
        <v>874.31629188763816</v>
      </c>
      <c r="L238" s="2">
        <f>TREND(Calibration!$A$2:$A$4,Calibration!$D$2:$D$4,G238)</f>
        <v>560.39857099005712</v>
      </c>
    </row>
    <row r="239" spans="1:12" x14ac:dyDescent="0.25">
      <c r="A239">
        <v>1182633</v>
      </c>
      <c r="B239">
        <v>14.065999980000001</v>
      </c>
      <c r="C239">
        <v>0.61729997000000003</v>
      </c>
      <c r="D239">
        <v>594.52600098000005</v>
      </c>
      <c r="E239">
        <v>2.1958000700000002</v>
      </c>
      <c r="F239">
        <v>1056.9310302700001</v>
      </c>
      <c r="G239">
        <v>1.4592000199999999</v>
      </c>
      <c r="H239">
        <v>1270.9370117200001</v>
      </c>
      <c r="J239" s="2">
        <f>TREND(Calibration!$A$2:$A$4,Calibration!$B$2:$B$4,C239)</f>
        <v>425.8521330734921</v>
      </c>
      <c r="K239" s="2">
        <f>TREND(Calibration!$A$2:$A$4,Calibration!$C$2:$C$4,E239)</f>
        <v>865.83410692781581</v>
      </c>
      <c r="L239" s="2">
        <f>TREND(Calibration!$A$2:$A$4,Calibration!$D$2:$D$4,G239)</f>
        <v>560.64516270468846</v>
      </c>
    </row>
    <row r="240" spans="1:12" x14ac:dyDescent="0.25">
      <c r="A240">
        <v>1187633</v>
      </c>
      <c r="B240">
        <v>14.20199966</v>
      </c>
      <c r="C240">
        <v>0.61830001999999995</v>
      </c>
      <c r="D240">
        <v>923.10498046999999</v>
      </c>
      <c r="E240">
        <v>2.0186998799999998</v>
      </c>
      <c r="F240">
        <v>1261.5780029299999</v>
      </c>
      <c r="G240">
        <v>1.4586000400000001</v>
      </c>
      <c r="H240">
        <v>9.9000003020963209E+37</v>
      </c>
      <c r="J240" s="2">
        <f>TREND(Calibration!$A$2:$A$4,Calibration!$B$2:$B$4,C240)</f>
        <v>426.47465831754209</v>
      </c>
      <c r="K240" s="2">
        <f>TREND(Calibration!$A$2:$A$4,Calibration!$C$2:$C$4,E240)</f>
        <v>794.64009175060801</v>
      </c>
      <c r="L240" s="2">
        <f>TREND(Calibration!$A$2:$A$4,Calibration!$D$2:$D$4,G240)</f>
        <v>560.39857099005712</v>
      </c>
    </row>
    <row r="241" spans="1:12" x14ac:dyDescent="0.25">
      <c r="A241">
        <v>1192644</v>
      </c>
      <c r="B241">
        <v>14.29300022</v>
      </c>
      <c r="C241">
        <v>0.61940002000000005</v>
      </c>
      <c r="D241">
        <v>9.9000003020963209E+37</v>
      </c>
      <c r="E241">
        <v>2.1196999500000002</v>
      </c>
      <c r="F241">
        <v>952.87701416000004</v>
      </c>
      <c r="G241">
        <v>1.4576</v>
      </c>
      <c r="H241">
        <v>9.9000003020963209E+37</v>
      </c>
      <c r="J241" s="2">
        <f>TREND(Calibration!$A$2:$A$4,Calibration!$B$2:$B$4,C241)</f>
        <v>427.15940184882061</v>
      </c>
      <c r="K241" s="2">
        <f>TREND(Calibration!$A$2:$A$4,Calibration!$C$2:$C$4,E241)</f>
        <v>835.24197092690406</v>
      </c>
      <c r="L241" s="2">
        <f>TREND(Calibration!$A$2:$A$4,Calibration!$D$2:$D$4,G241)</f>
        <v>559.98755465901286</v>
      </c>
    </row>
    <row r="242" spans="1:12" x14ac:dyDescent="0.25">
      <c r="A242">
        <v>1197633</v>
      </c>
      <c r="B242">
        <v>14.29899979</v>
      </c>
      <c r="C242">
        <v>0.60540002999999998</v>
      </c>
      <c r="D242">
        <v>9.9000003020963209E+37</v>
      </c>
      <c r="E242">
        <v>2.1612000500000002</v>
      </c>
      <c r="F242">
        <v>1000.68701172</v>
      </c>
      <c r="G242">
        <v>1.45700002</v>
      </c>
      <c r="H242">
        <v>9.9000003020963209E+37</v>
      </c>
      <c r="J242" s="2">
        <f>TREND(Calibration!$A$2:$A$4,Calibration!$B$2:$B$4,C242)</f>
        <v>418.44449040294501</v>
      </c>
      <c r="K242" s="2">
        <f>TREND(Calibration!$A$2:$A$4,Calibration!$C$2:$C$4,E242)</f>
        <v>851.92494991894034</v>
      </c>
      <c r="L242" s="2">
        <f>TREND(Calibration!$A$2:$A$4,Calibration!$D$2:$D$4,G242)</f>
        <v>559.74096294438152</v>
      </c>
    </row>
    <row r="243" spans="1:12" x14ac:dyDescent="0.25">
      <c r="A243">
        <v>1202634</v>
      </c>
      <c r="B243">
        <v>14.21800041</v>
      </c>
      <c r="C243">
        <v>0.60809999999999997</v>
      </c>
      <c r="D243">
        <v>902.08001708999996</v>
      </c>
      <c r="E243">
        <v>2.1170000999999998</v>
      </c>
      <c r="F243">
        <v>1006.2379760699999</v>
      </c>
      <c r="G243">
        <v>1.4602999699999999</v>
      </c>
      <c r="H243">
        <v>9.9000003020963209E+37</v>
      </c>
      <c r="J243" s="2">
        <f>TREND(Calibration!$A$2:$A$4,Calibration!$B$2:$B$4,C243)</f>
        <v>420.12520585035037</v>
      </c>
      <c r="K243" s="2">
        <f>TREND(Calibration!$A$2:$A$4,Calibration!$C$2:$C$4,E243)</f>
        <v>834.1566352088779</v>
      </c>
      <c r="L243" s="2">
        <f>TREND(Calibration!$A$2:$A$4,Calibration!$D$2:$D$4,G243)</f>
        <v>561.09724203484734</v>
      </c>
    </row>
    <row r="244" spans="1:12" x14ac:dyDescent="0.25">
      <c r="A244">
        <v>1207633</v>
      </c>
      <c r="B244">
        <v>14.09500027</v>
      </c>
      <c r="C244">
        <v>0.60970002000000001</v>
      </c>
      <c r="D244">
        <v>797.32098388999998</v>
      </c>
      <c r="E244">
        <v>2.0267999200000002</v>
      </c>
      <c r="F244">
        <v>867.09497069999998</v>
      </c>
      <c r="G244">
        <v>1.4576</v>
      </c>
      <c r="H244">
        <v>9.9000003020963209E+37</v>
      </c>
      <c r="J244" s="2">
        <f>TREND(Calibration!$A$2:$A$4,Calibration!$B$2:$B$4,C244)</f>
        <v>421.1212088911833</v>
      </c>
      <c r="K244" s="2">
        <f>TREND(Calibration!$A$2:$A$4,Calibration!$C$2:$C$4,E244)</f>
        <v>797.89629588396338</v>
      </c>
      <c r="L244" s="2">
        <f>TREND(Calibration!$A$2:$A$4,Calibration!$D$2:$D$4,G244)</f>
        <v>559.98755465901286</v>
      </c>
    </row>
    <row r="245" spans="1:12" x14ac:dyDescent="0.25">
      <c r="A245">
        <v>1212630</v>
      </c>
      <c r="B245">
        <v>13.98499966</v>
      </c>
      <c r="C245">
        <v>0.61350000000000005</v>
      </c>
      <c r="D245">
        <v>846.36199951000003</v>
      </c>
      <c r="E245">
        <v>2.3199999299999998</v>
      </c>
      <c r="F245">
        <v>900.77600098000005</v>
      </c>
      <c r="G245">
        <v>1.4613000199999999</v>
      </c>
      <c r="H245">
        <v>9.9000003020963209E+37</v>
      </c>
      <c r="J245" s="2">
        <f>TREND(Calibration!$A$2:$A$4,Calibration!$B$2:$B$4,C245)</f>
        <v>423.48667409480834</v>
      </c>
      <c r="K245" s="2">
        <f>TREND(Calibration!$A$2:$A$4,Calibration!$C$2:$C$4,E245)</f>
        <v>915.76226746703969</v>
      </c>
      <c r="L245" s="2">
        <f>TREND(Calibration!$A$2:$A$4,Calibration!$D$2:$D$4,G245)</f>
        <v>561.50826247589043</v>
      </c>
    </row>
    <row r="246" spans="1:12" x14ac:dyDescent="0.25">
      <c r="A246">
        <v>1217633</v>
      </c>
      <c r="B246">
        <v>13.868000029999999</v>
      </c>
      <c r="C246">
        <v>0.62370002000000002</v>
      </c>
      <c r="D246">
        <v>1023.9210205099999</v>
      </c>
      <c r="E246">
        <v>2.2293000200000002</v>
      </c>
      <c r="F246">
        <v>1003.09197998</v>
      </c>
      <c r="G246">
        <v>1.4619</v>
      </c>
      <c r="H246">
        <v>9.9000003020963209E+37</v>
      </c>
      <c r="J246" s="2">
        <f>TREND(Calibration!$A$2:$A$4,Calibration!$B$2:$B$4,C246)</f>
        <v>429.836126562</v>
      </c>
      <c r="K246" s="2">
        <f>TREND(Calibration!$A$2:$A$4,Calibration!$C$2:$C$4,E246)</f>
        <v>879.30103741917048</v>
      </c>
      <c r="L246" s="2">
        <f>TREND(Calibration!$A$2:$A$4,Calibration!$D$2:$D$4,G246)</f>
        <v>561.75485419052177</v>
      </c>
    </row>
    <row r="247" spans="1:12" x14ac:dyDescent="0.25">
      <c r="A247">
        <v>1222630</v>
      </c>
      <c r="B247">
        <v>13.79699993</v>
      </c>
      <c r="C247">
        <v>0.61400001999999998</v>
      </c>
      <c r="D247">
        <v>1164.3580322299999</v>
      </c>
      <c r="E247">
        <v>2.30220008</v>
      </c>
      <c r="F247">
        <v>1045.3389892600001</v>
      </c>
      <c r="G247">
        <v>1.4592000199999999</v>
      </c>
      <c r="H247">
        <v>9.9000003020963209E+37</v>
      </c>
      <c r="J247" s="2">
        <f>TREND(Calibration!$A$2:$A$4,Calibration!$B$2:$B$4,C247)</f>
        <v>423.7979336043627</v>
      </c>
      <c r="K247" s="2">
        <f>TREND(Calibration!$A$2:$A$4,Calibration!$C$2:$C$4,E247)</f>
        <v>908.60675401980961</v>
      </c>
      <c r="L247" s="2">
        <f>TREND(Calibration!$A$2:$A$4,Calibration!$D$2:$D$4,G247)</f>
        <v>560.64516270468846</v>
      </c>
    </row>
    <row r="248" spans="1:12" x14ac:dyDescent="0.25">
      <c r="A248">
        <v>1227630</v>
      </c>
      <c r="B248">
        <v>13.82299995</v>
      </c>
      <c r="C248">
        <v>0.61780000000000002</v>
      </c>
      <c r="D248">
        <v>1137.9699707</v>
      </c>
      <c r="E248">
        <v>2.1321001100000001</v>
      </c>
      <c r="F248">
        <v>861.70599364999998</v>
      </c>
      <c r="G248">
        <v>1.4602999699999999</v>
      </c>
      <c r="H248">
        <v>9.9000003020963209E+37</v>
      </c>
      <c r="J248" s="2">
        <f>TREND(Calibration!$A$2:$A$4,Calibration!$B$2:$B$4,C248)</f>
        <v>426.16339880798773</v>
      </c>
      <c r="K248" s="2">
        <f>TREND(Calibration!$A$2:$A$4,Calibration!$C$2:$C$4,E248)</f>
        <v>840.2268169580675</v>
      </c>
      <c r="L248" s="2">
        <f>TREND(Calibration!$A$2:$A$4,Calibration!$D$2:$D$4,G248)</f>
        <v>561.09724203484734</v>
      </c>
    </row>
    <row r="249" spans="1:12" x14ac:dyDescent="0.25">
      <c r="A249">
        <v>1232633</v>
      </c>
      <c r="B249">
        <v>13.98799992</v>
      </c>
      <c r="C249">
        <v>0.62480002999999995</v>
      </c>
      <c r="D249">
        <v>554.06298828000001</v>
      </c>
      <c r="E249">
        <v>2.1919999099999998</v>
      </c>
      <c r="F249">
        <v>9.9000003020963209E+37</v>
      </c>
      <c r="G249">
        <v>1.4596999900000001</v>
      </c>
      <c r="H249">
        <v>1321.4499511700001</v>
      </c>
      <c r="J249" s="2">
        <f>TREND(Calibration!$A$2:$A$4,Calibration!$B$2:$B$4,C249)</f>
        <v>430.52087631821962</v>
      </c>
      <c r="K249" s="2">
        <f>TREND(Calibration!$A$2:$A$4,Calibration!$C$2:$C$4,E249)</f>
        <v>864.30644821262285</v>
      </c>
      <c r="L249" s="2">
        <f>TREND(Calibration!$A$2:$A$4,Calibration!$D$2:$D$4,G249)</f>
        <v>560.850650320216</v>
      </c>
    </row>
    <row r="250" spans="1:12" x14ac:dyDescent="0.25">
      <c r="A250">
        <v>1237630</v>
      </c>
      <c r="B250">
        <v>14.13399982</v>
      </c>
      <c r="C250">
        <v>0.61729997000000003</v>
      </c>
      <c r="D250">
        <v>9.9000003020963209E+37</v>
      </c>
      <c r="E250">
        <v>2.4502000800000001</v>
      </c>
      <c r="F250">
        <v>1232.3170166</v>
      </c>
      <c r="G250">
        <v>1.46080005</v>
      </c>
      <c r="H250">
        <v>9.9000003020963209E+37</v>
      </c>
      <c r="J250" s="2">
        <f>TREND(Calibration!$A$2:$A$4,Calibration!$B$2:$B$4,C250)</f>
        <v>425.8521330734921</v>
      </c>
      <c r="K250" s="2">
        <f>TREND(Calibration!$A$2:$A$4,Calibration!$C$2:$C$4,E250)</f>
        <v>968.10253573651323</v>
      </c>
      <c r="L250" s="2">
        <f>TREND(Calibration!$A$2:$A$4,Calibration!$D$2:$D$4,G250)</f>
        <v>561.30277486036289</v>
      </c>
    </row>
    <row r="251" spans="1:12" x14ac:dyDescent="0.25">
      <c r="A251">
        <v>1242642</v>
      </c>
      <c r="B251">
        <v>14.277000429999999</v>
      </c>
      <c r="C251">
        <v>0.60860002000000002</v>
      </c>
      <c r="D251">
        <v>947.83697510000002</v>
      </c>
      <c r="E251">
        <v>2.04029989</v>
      </c>
      <c r="F251">
        <v>1069.3120117200001</v>
      </c>
      <c r="G251">
        <v>1.45650005</v>
      </c>
      <c r="H251">
        <v>9.9000003020963209E+37</v>
      </c>
      <c r="J251" s="2">
        <f>TREND(Calibration!$A$2:$A$4,Calibration!$B$2:$B$4,C251)</f>
        <v>420.43646535990484</v>
      </c>
      <c r="K251" s="2">
        <f>TREND(Calibration!$A$2:$A$4,Calibration!$C$2:$C$4,E251)</f>
        <v>803.32326391303116</v>
      </c>
      <c r="L251" s="2">
        <f>TREND(Calibration!$A$2:$A$4,Calibration!$D$2:$D$4,G251)</f>
        <v>559.53547532885409</v>
      </c>
    </row>
    <row r="252" spans="1:12" x14ac:dyDescent="0.25">
      <c r="A252">
        <v>1247633</v>
      </c>
      <c r="B252">
        <v>14.32499981</v>
      </c>
      <c r="C252">
        <v>0.62050002999999998</v>
      </c>
      <c r="D252">
        <v>495.53298949999999</v>
      </c>
      <c r="E252">
        <v>2.1719999300000001</v>
      </c>
      <c r="F252">
        <v>1338.3459472699999</v>
      </c>
      <c r="G252">
        <v>1.45650005</v>
      </c>
      <c r="H252">
        <v>9.9000003020963209E+37</v>
      </c>
      <c r="J252" s="2">
        <f>TREND(Calibration!$A$2:$A$4,Calibration!$B$2:$B$4,C252)</f>
        <v>427.84415160504022</v>
      </c>
      <c r="K252" s="2">
        <f>TREND(Calibration!$A$2:$A$4,Calibration!$C$2:$C$4,E252)</f>
        <v>856.26648575033619</v>
      </c>
      <c r="L252" s="2">
        <f>TREND(Calibration!$A$2:$A$4,Calibration!$D$2:$D$4,G252)</f>
        <v>559.53547532885409</v>
      </c>
    </row>
    <row r="253" spans="1:12" x14ac:dyDescent="0.25">
      <c r="A253">
        <v>1252633</v>
      </c>
      <c r="B253">
        <v>14.251000400000001</v>
      </c>
      <c r="C253">
        <v>0.61729997000000003</v>
      </c>
      <c r="D253">
        <v>884.43798828000001</v>
      </c>
      <c r="E253">
        <v>2.1861000100000001</v>
      </c>
      <c r="F253">
        <v>1308.0410156200001</v>
      </c>
      <c r="G253">
        <v>1.4586000400000001</v>
      </c>
      <c r="H253">
        <v>9.9000003020963209E+37</v>
      </c>
      <c r="J253" s="2">
        <f>TREND(Calibration!$A$2:$A$4,Calibration!$B$2:$B$4,C253)</f>
        <v>425.8521330734921</v>
      </c>
      <c r="K253" s="2">
        <f>TREND(Calibration!$A$2:$A$4,Calibration!$C$2:$C$4,E253)</f>
        <v>861.93469711430953</v>
      </c>
      <c r="L253" s="2">
        <f>TREND(Calibration!$A$2:$A$4,Calibration!$D$2:$D$4,G253)</f>
        <v>560.39857099005712</v>
      </c>
    </row>
    <row r="254" spans="1:12" x14ac:dyDescent="0.25">
      <c r="A254">
        <v>1257630</v>
      </c>
      <c r="B254">
        <v>14.08199978</v>
      </c>
      <c r="C254">
        <v>0.62370002000000002</v>
      </c>
      <c r="D254">
        <v>1284.63793945</v>
      </c>
      <c r="E254">
        <v>2.12719989</v>
      </c>
      <c r="F254">
        <v>9.9000003020963209E+37</v>
      </c>
      <c r="G254">
        <v>1.4586000400000001</v>
      </c>
      <c r="H254">
        <v>1334.4499511700001</v>
      </c>
      <c r="J254" s="2">
        <f>TREND(Calibration!$A$2:$A$4,Calibration!$B$2:$B$4,C254)</f>
        <v>429.836126562</v>
      </c>
      <c r="K254" s="2">
        <f>TREND(Calibration!$A$2:$A$4,Calibration!$C$2:$C$4,E254)</f>
        <v>838.25693574533886</v>
      </c>
      <c r="L254" s="2">
        <f>TREND(Calibration!$A$2:$A$4,Calibration!$D$2:$D$4,G254)</f>
        <v>560.39857099005712</v>
      </c>
    </row>
    <row r="255" spans="1:12" x14ac:dyDescent="0.25">
      <c r="A255">
        <v>1262630</v>
      </c>
      <c r="B255">
        <v>13.96500015</v>
      </c>
      <c r="C255">
        <v>0.62209999999999999</v>
      </c>
      <c r="D255">
        <v>919.39501953000001</v>
      </c>
      <c r="E255">
        <v>2.12719989</v>
      </c>
      <c r="F255">
        <v>9.9000003020963209E+37</v>
      </c>
      <c r="G255">
        <v>1.4613000199999999</v>
      </c>
      <c r="H255">
        <v>9.9000003020963209E+37</v>
      </c>
      <c r="J255" s="2">
        <f>TREND(Calibration!$A$2:$A$4,Calibration!$B$2:$B$4,C255)</f>
        <v>428.84012352116713</v>
      </c>
      <c r="K255" s="2">
        <f>TREND(Calibration!$A$2:$A$4,Calibration!$C$2:$C$4,E255)</f>
        <v>838.25693574533886</v>
      </c>
      <c r="L255" s="2">
        <f>TREND(Calibration!$A$2:$A$4,Calibration!$D$2:$D$4,G255)</f>
        <v>561.50826247589043</v>
      </c>
    </row>
    <row r="256" spans="1:12" x14ac:dyDescent="0.25">
      <c r="A256">
        <v>1267630</v>
      </c>
      <c r="B256">
        <v>13.899999619999999</v>
      </c>
      <c r="C256">
        <v>0.61189996999999996</v>
      </c>
      <c r="D256">
        <v>792.03198241999996</v>
      </c>
      <c r="E256">
        <v>2.1315000099999999</v>
      </c>
      <c r="F256">
        <v>9.9000003020963209E+37</v>
      </c>
      <c r="G256">
        <v>1.4596999900000001</v>
      </c>
      <c r="H256">
        <v>1104.20495605</v>
      </c>
      <c r="J256" s="2">
        <f>TREND(Calibration!$A$2:$A$4,Calibration!$B$2:$B$4,C256)</f>
        <v>422.49066482903419</v>
      </c>
      <c r="K256" s="2">
        <f>TREND(Calibration!$A$2:$A$4,Calibration!$C$2:$C$4,E256)</f>
        <v>839.98557764314717</v>
      </c>
      <c r="L256" s="2">
        <f>TREND(Calibration!$A$2:$A$4,Calibration!$D$2:$D$4,G256)</f>
        <v>560.850650320216</v>
      </c>
    </row>
    <row r="257" spans="1:12" x14ac:dyDescent="0.25">
      <c r="A257">
        <v>1272630</v>
      </c>
      <c r="B257">
        <v>13.84200001</v>
      </c>
      <c r="C257">
        <v>0.62209999999999999</v>
      </c>
      <c r="D257">
        <v>847.05102538999995</v>
      </c>
      <c r="E257">
        <v>2.1277999900000002</v>
      </c>
      <c r="F257">
        <v>9.9000003020963209E+37</v>
      </c>
      <c r="G257">
        <v>1.4602999699999999</v>
      </c>
      <c r="H257">
        <v>9.9000003020963209E+37</v>
      </c>
      <c r="J257" s="2">
        <f>TREND(Calibration!$A$2:$A$4,Calibration!$B$2:$B$4,C257)</f>
        <v>428.84012352116713</v>
      </c>
      <c r="K257" s="2">
        <f>TREND(Calibration!$A$2:$A$4,Calibration!$C$2:$C$4,E257)</f>
        <v>838.4981750602592</v>
      </c>
      <c r="L257" s="2">
        <f>TREND(Calibration!$A$2:$A$4,Calibration!$D$2:$D$4,G257)</f>
        <v>561.09724203484734</v>
      </c>
    </row>
    <row r="258" spans="1:12" x14ac:dyDescent="0.25">
      <c r="A258">
        <v>1277630</v>
      </c>
      <c r="B258">
        <v>13.90699959</v>
      </c>
      <c r="C258">
        <v>0.61400001999999998</v>
      </c>
      <c r="D258">
        <v>1022.43200684</v>
      </c>
      <c r="E258">
        <v>2.1417999299999999</v>
      </c>
      <c r="F258">
        <v>9.9000003020963209E+37</v>
      </c>
      <c r="G258">
        <v>1.4586000400000001</v>
      </c>
      <c r="H258">
        <v>9.9000003020963209E+37</v>
      </c>
      <c r="J258" s="2">
        <f>TREND(Calibration!$A$2:$A$4,Calibration!$B$2:$B$4,C258)</f>
        <v>423.7979336043627</v>
      </c>
      <c r="K258" s="2">
        <f>TREND(Calibration!$A$2:$A$4,Calibration!$C$2:$C$4,E258)</f>
        <v>844.12613029192767</v>
      </c>
      <c r="L258" s="2">
        <f>TREND(Calibration!$A$2:$A$4,Calibration!$D$2:$D$4,G258)</f>
        <v>560.39857099005712</v>
      </c>
    </row>
    <row r="259" spans="1:12" x14ac:dyDescent="0.25">
      <c r="A259">
        <v>1282630</v>
      </c>
      <c r="B259">
        <v>14.04599953</v>
      </c>
      <c r="C259">
        <v>0.60970002000000001</v>
      </c>
      <c r="D259">
        <v>960.40802001999998</v>
      </c>
      <c r="E259">
        <v>2.1375000499999999</v>
      </c>
      <c r="F259">
        <v>9.9000003020963209E+37</v>
      </c>
      <c r="G259">
        <v>1.4592000199999999</v>
      </c>
      <c r="H259">
        <v>9.9000003020963209E+37</v>
      </c>
      <c r="J259" s="2">
        <f>TREND(Calibration!$A$2:$A$4,Calibration!$B$2:$B$4,C259)</f>
        <v>421.1212088911833</v>
      </c>
      <c r="K259" s="2">
        <f>TREND(Calibration!$A$2:$A$4,Calibration!$C$2:$C$4,E259)</f>
        <v>842.39758487376537</v>
      </c>
      <c r="L259" s="2">
        <f>TREND(Calibration!$A$2:$A$4,Calibration!$D$2:$D$4,G259)</f>
        <v>560.64516270468846</v>
      </c>
    </row>
    <row r="260" spans="1:12" x14ac:dyDescent="0.25">
      <c r="A260">
        <v>1287630</v>
      </c>
      <c r="B260">
        <v>14.208999629999999</v>
      </c>
      <c r="C260">
        <v>0.61080003000000005</v>
      </c>
      <c r="D260">
        <v>823.03399658000001</v>
      </c>
      <c r="E260">
        <v>2.0272998800000002</v>
      </c>
      <c r="F260">
        <v>9.9000003020963209E+37</v>
      </c>
      <c r="G260">
        <v>1.4602999699999999</v>
      </c>
      <c r="H260">
        <v>1309.6030273399999</v>
      </c>
      <c r="J260" s="2">
        <f>TREND(Calibration!$A$2:$A$4,Calibration!$B$2:$B$4,C260)</f>
        <v>421.80595864740297</v>
      </c>
      <c r="K260" s="2">
        <f>TREND(Calibration!$A$2:$A$4,Calibration!$C$2:$C$4,E260)</f>
        <v>798.09727906657872</v>
      </c>
      <c r="L260" s="2">
        <f>TREND(Calibration!$A$2:$A$4,Calibration!$D$2:$D$4,G260)</f>
        <v>561.09724203484734</v>
      </c>
    </row>
    <row r="261" spans="1:12" x14ac:dyDescent="0.25">
      <c r="A261">
        <v>1292630</v>
      </c>
      <c r="B261">
        <v>14.350999829999999</v>
      </c>
      <c r="C261">
        <v>0.60589999000000005</v>
      </c>
      <c r="D261">
        <v>957.01702881000006</v>
      </c>
      <c r="E261">
        <v>1.9576</v>
      </c>
      <c r="F261">
        <v>9.9000003020963209E+37</v>
      </c>
      <c r="G261">
        <v>1.4635000199999999</v>
      </c>
      <c r="H261">
        <v>9.9000003020963209E+37</v>
      </c>
      <c r="J261" s="2">
        <f>TREND(Calibration!$A$2:$A$4,Calibration!$B$2:$B$4,C261)</f>
        <v>418.75571256285235</v>
      </c>
      <c r="K261" s="2">
        <f>TREND(Calibration!$A$2:$A$4,Calibration!$C$2:$C$4,E261)</f>
        <v>770.07803010603516</v>
      </c>
      <c r="L261" s="2">
        <f>TREND(Calibration!$A$2:$A$4,Calibration!$D$2:$D$4,G261)</f>
        <v>562.41246223619737</v>
      </c>
    </row>
    <row r="262" spans="1:12" x14ac:dyDescent="0.25">
      <c r="A262">
        <v>1297630</v>
      </c>
      <c r="B262">
        <v>14.402999879999999</v>
      </c>
      <c r="C262">
        <v>0.61019999000000003</v>
      </c>
      <c r="D262">
        <v>889.31701659999999</v>
      </c>
      <c r="E262">
        <v>2.06299996</v>
      </c>
      <c r="F262">
        <v>9.9000003020963209E+37</v>
      </c>
      <c r="G262">
        <v>1.4641</v>
      </c>
      <c r="H262">
        <v>9.9000003020963209E+37</v>
      </c>
      <c r="J262" s="2">
        <f>TREND(Calibration!$A$2:$A$4,Calibration!$B$2:$B$4,C262)</f>
        <v>421.43243727603175</v>
      </c>
      <c r="K262" s="2">
        <f>TREND(Calibration!$A$2:$A$4,Calibration!$C$2:$C$4,E262)</f>
        <v>812.44865857298987</v>
      </c>
      <c r="L262" s="2">
        <f>TREND(Calibration!$A$2:$A$4,Calibration!$D$2:$D$4,G262)</f>
        <v>562.65905395082871</v>
      </c>
    </row>
    <row r="263" spans="1:12" x14ac:dyDescent="0.25">
      <c r="A263">
        <v>1302630</v>
      </c>
      <c r="B263">
        <v>14.350999829999999</v>
      </c>
      <c r="C263">
        <v>0.61129999000000002</v>
      </c>
      <c r="D263">
        <v>743.99499512</v>
      </c>
      <c r="E263">
        <v>2.1256001000000002</v>
      </c>
      <c r="F263">
        <v>9.9000003020963209E+37</v>
      </c>
      <c r="G263">
        <v>1.4619</v>
      </c>
      <c r="H263">
        <v>1143.0870361299999</v>
      </c>
      <c r="J263" s="2">
        <f>TREND(Calibration!$A$2:$A$4,Calibration!$B$2:$B$4,C263)</f>
        <v>422.11718080731021</v>
      </c>
      <c r="K263" s="2">
        <f>TREND(Calibration!$A$2:$A$4,Calibration!$C$2:$C$4,E263)</f>
        <v>837.61382252484862</v>
      </c>
      <c r="L263" s="2">
        <f>TREND(Calibration!$A$2:$A$4,Calibration!$D$2:$D$4,G263)</f>
        <v>561.75485419052177</v>
      </c>
    </row>
    <row r="264" spans="1:12" x14ac:dyDescent="0.25">
      <c r="A264">
        <v>1307630</v>
      </c>
      <c r="B264">
        <v>14.23499966</v>
      </c>
      <c r="C264">
        <v>0.61400001999999998</v>
      </c>
      <c r="D264">
        <v>926.00897216999999</v>
      </c>
      <c r="E264">
        <v>2.1229000099999999</v>
      </c>
      <c r="F264">
        <v>9.9000003020963209E+37</v>
      </c>
      <c r="G264">
        <v>1.4635000199999999</v>
      </c>
      <c r="H264">
        <v>9.9000003020963209E+37</v>
      </c>
      <c r="J264" s="2">
        <f>TREND(Calibration!$A$2:$A$4,Calibration!$B$2:$B$4,C264)</f>
        <v>423.7979336043627</v>
      </c>
      <c r="K264" s="2">
        <f>TREND(Calibration!$A$2:$A$4,Calibration!$C$2:$C$4,E264)</f>
        <v>836.52839032717657</v>
      </c>
      <c r="L264" s="2">
        <f>TREND(Calibration!$A$2:$A$4,Calibration!$D$2:$D$4,G264)</f>
        <v>562.41246223619737</v>
      </c>
    </row>
    <row r="265" spans="1:12" x14ac:dyDescent="0.25">
      <c r="A265">
        <v>1312630</v>
      </c>
      <c r="B265">
        <v>14.09500027</v>
      </c>
      <c r="C265">
        <v>0.61350000000000005</v>
      </c>
      <c r="D265">
        <v>726.68499756000006</v>
      </c>
      <c r="E265">
        <v>1.98730004</v>
      </c>
      <c r="F265">
        <v>9.9000003020963209E+37</v>
      </c>
      <c r="G265">
        <v>1.4623999599999999</v>
      </c>
      <c r="H265">
        <v>9.9000003020963209E+37</v>
      </c>
      <c r="J265" s="2">
        <f>TREND(Calibration!$A$2:$A$4,Calibration!$B$2:$B$4,C265)</f>
        <v>423.48667409480834</v>
      </c>
      <c r="K265" s="2">
        <f>TREND(Calibration!$A$2:$A$4,Calibration!$C$2:$C$4,E265)</f>
        <v>782.01740238182822</v>
      </c>
      <c r="L265" s="2">
        <f>TREND(Calibration!$A$2:$A$4,Calibration!$D$2:$D$4,G265)</f>
        <v>561.96033769605049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13.958999629999999</v>
      </c>
      <c r="C2">
        <v>0.61129999000000002</v>
      </c>
      <c r="D2">
        <v>640.39898682</v>
      </c>
      <c r="E2">
        <v>1.9960000499999999</v>
      </c>
      <c r="F2">
        <v>9.9000003020963209E+37</v>
      </c>
      <c r="G2">
        <v>1.4645999700000001</v>
      </c>
      <c r="H2">
        <v>1170.7860107399999</v>
      </c>
      <c r="J2" s="2">
        <f>TREND(Calibration!$A$2:$A$4,Calibration!$B$2:$B$4,C2)</f>
        <v>422.11718080731021</v>
      </c>
      <c r="K2" s="2">
        <f>TREND(Calibration!$A$2:$A$4,Calibration!$C$2:$C$4,E2)</f>
        <v>785.5147935702953</v>
      </c>
      <c r="L2" s="2">
        <f>TREND(Calibration!$A$2:$A$4,Calibration!$D$2:$D$4,G2)</f>
        <v>562.86454156635625</v>
      </c>
      <c r="N2" s="2">
        <f>AVERAGE(J2:J121)</f>
        <v>427.44781385296352</v>
      </c>
    </row>
    <row r="3" spans="1:14" x14ac:dyDescent="0.25">
      <c r="A3">
        <v>5044</v>
      </c>
      <c r="B3">
        <v>13.88099957</v>
      </c>
      <c r="C3">
        <v>0.61080003000000005</v>
      </c>
      <c r="D3">
        <v>988.91601562000005</v>
      </c>
      <c r="E3">
        <v>1.97650003</v>
      </c>
      <c r="F3">
        <v>9.9000003020963209E+37</v>
      </c>
      <c r="G3">
        <v>1.4645999700000001</v>
      </c>
      <c r="H3">
        <v>1312.58105469</v>
      </c>
      <c r="J3" s="2">
        <f>TREND(Calibration!$A$2:$A$4,Calibration!$B$2:$B$4,C3)</f>
        <v>421.80595864740297</v>
      </c>
      <c r="K3" s="2">
        <f>TREND(Calibration!$A$2:$A$4,Calibration!$C$2:$C$4,E3)</f>
        <v>777.67581429062398</v>
      </c>
      <c r="L3" s="2">
        <f>TREND(Calibration!$A$2:$A$4,Calibration!$D$2:$D$4,G3)</f>
        <v>562.86454156635625</v>
      </c>
    </row>
    <row r="4" spans="1:14" x14ac:dyDescent="0.25">
      <c r="A4">
        <v>10048</v>
      </c>
      <c r="B4">
        <v>13.88399982</v>
      </c>
      <c r="C4">
        <v>0.60540002999999998</v>
      </c>
      <c r="D4">
        <v>1229.23205566</v>
      </c>
      <c r="E4">
        <v>1.88310003</v>
      </c>
      <c r="F4">
        <v>825.73602295000001</v>
      </c>
      <c r="G4">
        <v>1.46510005</v>
      </c>
      <c r="H4">
        <v>9.9000003020963209E+37</v>
      </c>
      <c r="J4" s="2">
        <f>TREND(Calibration!$A$2:$A$4,Calibration!$B$2:$B$4,C4)</f>
        <v>418.44449040294501</v>
      </c>
      <c r="K4" s="2">
        <f>TREND(Calibration!$A$2:$A$4,Calibration!$C$2:$C$4,E4)</f>
        <v>740.12915204508272</v>
      </c>
      <c r="L4" s="2">
        <f>TREND(Calibration!$A$2:$A$4,Calibration!$D$2:$D$4,G4)</f>
        <v>563.0700743918718</v>
      </c>
    </row>
    <row r="5" spans="1:14" x14ac:dyDescent="0.25">
      <c r="A5">
        <v>15045</v>
      </c>
      <c r="B5">
        <v>14.059000019999999</v>
      </c>
      <c r="C5">
        <v>0.60210001000000002</v>
      </c>
      <c r="D5">
        <v>934.45098876999998</v>
      </c>
      <c r="E5">
        <v>1.7367999599999999</v>
      </c>
      <c r="F5">
        <v>780.84997558999999</v>
      </c>
      <c r="G5">
        <v>1.4641</v>
      </c>
      <c r="H5">
        <v>9.9000003020963209E+37</v>
      </c>
      <c r="J5" s="2">
        <f>TREND(Calibration!$A$2:$A$4,Calibration!$B$2:$B$4,C5)</f>
        <v>416.39024735922732</v>
      </c>
      <c r="K5" s="2">
        <f>TREND(Calibration!$A$2:$A$4,Calibration!$C$2:$C$4,E5)</f>
        <v>681.31673968117411</v>
      </c>
      <c r="L5" s="2">
        <f>TREND(Calibration!$A$2:$A$4,Calibration!$D$2:$D$4,G5)</f>
        <v>562.65905395082871</v>
      </c>
    </row>
    <row r="6" spans="1:14" x14ac:dyDescent="0.25">
      <c r="A6">
        <v>20046</v>
      </c>
      <c r="B6">
        <v>14.27000046</v>
      </c>
      <c r="C6">
        <v>0.60049998999999998</v>
      </c>
      <c r="D6">
        <v>1288.86206055</v>
      </c>
      <c r="E6">
        <v>1.7805000499999999</v>
      </c>
      <c r="F6">
        <v>611.72399901999995</v>
      </c>
      <c r="G6">
        <v>1.4630000599999999</v>
      </c>
      <c r="H6">
        <v>9.9000003020963209E+37</v>
      </c>
      <c r="J6" s="2">
        <f>TREND(Calibration!$A$2:$A$4,Calibration!$B$2:$B$4,C6)</f>
        <v>415.39424431839439</v>
      </c>
      <c r="K6" s="2">
        <f>TREND(Calibration!$A$2:$A$4,Calibration!$C$2:$C$4,E6)</f>
        <v>698.88411140847347</v>
      </c>
      <c r="L6" s="2">
        <f>TREND(Calibration!$A$2:$A$4,Calibration!$D$2:$D$4,G6)</f>
        <v>562.20697873066865</v>
      </c>
    </row>
    <row r="7" spans="1:14" x14ac:dyDescent="0.25">
      <c r="A7">
        <v>25045</v>
      </c>
      <c r="B7">
        <v>14.40999985</v>
      </c>
      <c r="C7">
        <v>0.59780001999999999</v>
      </c>
      <c r="D7">
        <v>705.94799805000002</v>
      </c>
      <c r="E7">
        <v>1.7330000400000001</v>
      </c>
      <c r="F7">
        <v>551.51000977000001</v>
      </c>
      <c r="G7">
        <v>1.4630000599999999</v>
      </c>
      <c r="H7">
        <v>9.9000003020963209E+37</v>
      </c>
      <c r="J7" s="2">
        <f>TREND(Calibration!$A$2:$A$4,Calibration!$B$2:$B$4,C7)</f>
        <v>413.71352887098902</v>
      </c>
      <c r="K7" s="2">
        <f>TREND(Calibration!$A$2:$A$4,Calibration!$C$2:$C$4,E7)</f>
        <v>679.78917744562727</v>
      </c>
      <c r="L7" s="2">
        <f>TREND(Calibration!$A$2:$A$4,Calibration!$D$2:$D$4,G7)</f>
        <v>562.20697873066865</v>
      </c>
    </row>
    <row r="8" spans="1:14" x14ac:dyDescent="0.25">
      <c r="A8">
        <v>30048</v>
      </c>
      <c r="B8">
        <v>14.44200039</v>
      </c>
      <c r="C8">
        <v>0.60970002000000001</v>
      </c>
      <c r="D8">
        <v>1039.76501465</v>
      </c>
      <c r="E8">
        <v>1.8382999900000001</v>
      </c>
      <c r="F8">
        <v>600.30700683999999</v>
      </c>
      <c r="G8">
        <v>1.4623999599999999</v>
      </c>
      <c r="H8">
        <v>9.9000003020963209E+37</v>
      </c>
      <c r="J8" s="2">
        <f>TREND(Calibration!$A$2:$A$4,Calibration!$B$2:$B$4,C8)</f>
        <v>421.1212088911833</v>
      </c>
      <c r="K8" s="2">
        <f>TREND(Calibration!$A$2:$A$4,Calibration!$C$2:$C$4,E8)</f>
        <v>722.11960204008551</v>
      </c>
      <c r="L8" s="2">
        <f>TREND(Calibration!$A$2:$A$4,Calibration!$D$2:$D$4,G8)</f>
        <v>561.96033769605049</v>
      </c>
    </row>
    <row r="9" spans="1:14" x14ac:dyDescent="0.25">
      <c r="A9">
        <v>35048</v>
      </c>
      <c r="B9">
        <v>14.33199978</v>
      </c>
      <c r="C9">
        <v>0.59619999000000001</v>
      </c>
      <c r="D9">
        <v>9.9000003020963209E+37</v>
      </c>
      <c r="E9">
        <v>1.8900999999999999</v>
      </c>
      <c r="F9">
        <v>787.41198729999996</v>
      </c>
      <c r="G9">
        <v>1.4667999700000001</v>
      </c>
      <c r="H9">
        <v>9.9000003020963209E+37</v>
      </c>
      <c r="J9" s="2">
        <f>TREND(Calibration!$A$2:$A$4,Calibration!$B$2:$B$4,C9)</f>
        <v>412.71751960521499</v>
      </c>
      <c r="K9" s="2">
        <f>TREND(Calibration!$A$2:$A$4,Calibration!$C$2:$C$4,E9)</f>
        <v>742.94312966091695</v>
      </c>
      <c r="L9" s="2">
        <f>TREND(Calibration!$A$2:$A$4,Calibration!$D$2:$D$4,G9)</f>
        <v>563.76874132666319</v>
      </c>
    </row>
    <row r="10" spans="1:14" x14ac:dyDescent="0.25">
      <c r="A10">
        <v>40048</v>
      </c>
      <c r="B10">
        <v>14.178999900000001</v>
      </c>
      <c r="C10">
        <v>0.59890001999999998</v>
      </c>
      <c r="D10">
        <v>859.52899170000001</v>
      </c>
      <c r="E10">
        <v>1.8448</v>
      </c>
      <c r="F10">
        <v>714.35198975000003</v>
      </c>
      <c r="G10">
        <v>1.4683999999999999</v>
      </c>
      <c r="H10">
        <v>9.9000003020963209E+37</v>
      </c>
      <c r="J10" s="2">
        <f>TREND(Calibration!$A$2:$A$4,Calibration!$B$2:$B$4,C10)</f>
        <v>414.39827240226748</v>
      </c>
      <c r="K10" s="2">
        <f>TREND(Calibration!$A$2:$A$4,Calibration!$C$2:$C$4,E10)</f>
        <v>724.73259647330428</v>
      </c>
      <c r="L10" s="2">
        <f>TREND(Calibration!$A$2:$A$4,Calibration!$D$2:$D$4,G10)</f>
        <v>564.42635348233762</v>
      </c>
    </row>
    <row r="11" spans="1:14" x14ac:dyDescent="0.25">
      <c r="A11">
        <v>45049</v>
      </c>
      <c r="B11">
        <v>14.05000019</v>
      </c>
      <c r="C11">
        <v>0.60589999000000005</v>
      </c>
      <c r="D11">
        <v>1013.55700684</v>
      </c>
      <c r="E11">
        <v>1.8729000099999999</v>
      </c>
      <c r="F11">
        <v>524.13201904000005</v>
      </c>
      <c r="G11">
        <v>1.4688999700000001</v>
      </c>
      <c r="H11">
        <v>9.9000003020963209E+37</v>
      </c>
      <c r="J11" s="2">
        <f>TREND(Calibration!$A$2:$A$4,Calibration!$B$2:$B$4,C11)</f>
        <v>418.75571256285235</v>
      </c>
      <c r="K11" s="2">
        <f>TREND(Calibration!$A$2:$A$4,Calibration!$C$2:$C$4,E11)</f>
        <v>736.02875904896098</v>
      </c>
      <c r="L11" s="2">
        <f>TREND(Calibration!$A$2:$A$4,Calibration!$D$2:$D$4,G11)</f>
        <v>564.63184109786516</v>
      </c>
    </row>
    <row r="12" spans="1:14" x14ac:dyDescent="0.25">
      <c r="A12">
        <v>50057</v>
      </c>
      <c r="B12">
        <v>14.053000450000001</v>
      </c>
      <c r="C12">
        <v>0.62429999999999997</v>
      </c>
      <c r="D12">
        <v>595.08197021000001</v>
      </c>
      <c r="E12">
        <v>2.0418999200000001</v>
      </c>
      <c r="F12">
        <v>9.9000003020963209E+37</v>
      </c>
      <c r="G12">
        <v>1.4673000599999999</v>
      </c>
      <c r="H12">
        <v>1034.0260009799999</v>
      </c>
      <c r="J12" s="2">
        <f>TREND(Calibration!$A$2:$A$4,Calibration!$B$2:$B$4,C12)</f>
        <v>430.20961058372404</v>
      </c>
      <c r="K12" s="2">
        <f>TREND(Calibration!$A$2:$A$4,Calibration!$C$2:$C$4,E12)</f>
        <v>803.96647361316752</v>
      </c>
      <c r="L12" s="2">
        <f>TREND(Calibration!$A$2:$A$4,Calibration!$D$2:$D$4,G12)</f>
        <v>563.97427826217756</v>
      </c>
    </row>
    <row r="13" spans="1:14" x14ac:dyDescent="0.25">
      <c r="A13">
        <v>55050</v>
      </c>
      <c r="B13">
        <v>13.99800014</v>
      </c>
      <c r="C13">
        <v>0.62480002999999995</v>
      </c>
      <c r="D13">
        <v>1283.9980468700001</v>
      </c>
      <c r="E13">
        <v>1.8027000399999999</v>
      </c>
      <c r="F13">
        <v>1115.17004395</v>
      </c>
      <c r="G13">
        <v>1.4623999599999999</v>
      </c>
      <c r="H13">
        <v>9.9000003020963209E+37</v>
      </c>
      <c r="J13" s="2">
        <f>TREND(Calibration!$A$2:$A$4,Calibration!$B$2:$B$4,C13)</f>
        <v>430.52087631821962</v>
      </c>
      <c r="K13" s="2">
        <f>TREND(Calibration!$A$2:$A$4,Calibration!$C$2:$C$4,E13)</f>
        <v>707.80847464599378</v>
      </c>
      <c r="L13" s="2">
        <f>TREND(Calibration!$A$2:$A$4,Calibration!$D$2:$D$4,G13)</f>
        <v>561.96033769605049</v>
      </c>
    </row>
    <row r="14" spans="1:14" x14ac:dyDescent="0.25">
      <c r="A14">
        <v>60050</v>
      </c>
      <c r="B14">
        <v>14.01399994</v>
      </c>
      <c r="C14">
        <v>0.61510003000000002</v>
      </c>
      <c r="D14">
        <v>9.9000003020963209E+37</v>
      </c>
      <c r="E14">
        <v>1.81780005</v>
      </c>
      <c r="F14">
        <v>1076.4310302700001</v>
      </c>
      <c r="G14">
        <v>1.4619</v>
      </c>
      <c r="H14">
        <v>9.9000003020963209E+37</v>
      </c>
      <c r="J14" s="2">
        <f>TREND(Calibration!$A$2:$A$4,Calibration!$B$2:$B$4,C14)</f>
        <v>424.48268336058237</v>
      </c>
      <c r="K14" s="2">
        <f>TREND(Calibration!$A$2:$A$4,Calibration!$C$2:$C$4,E14)</f>
        <v>713.87865639518327</v>
      </c>
      <c r="L14" s="2">
        <f>TREND(Calibration!$A$2:$A$4,Calibration!$D$2:$D$4,G14)</f>
        <v>561.75485419052177</v>
      </c>
    </row>
    <row r="15" spans="1:14" x14ac:dyDescent="0.25">
      <c r="A15">
        <v>65050</v>
      </c>
      <c r="B15">
        <v>14.23499966</v>
      </c>
      <c r="C15">
        <v>0.62</v>
      </c>
      <c r="D15">
        <v>628.95001220999995</v>
      </c>
      <c r="E15">
        <v>1.8382999900000001</v>
      </c>
      <c r="F15">
        <v>1072.1879882799999</v>
      </c>
      <c r="G15">
        <v>1.4630000599999999</v>
      </c>
      <c r="H15">
        <v>9.9000003020963209E+37</v>
      </c>
      <c r="J15" s="2">
        <f>TREND(Calibration!$A$2:$A$4,Calibration!$B$2:$B$4,C15)</f>
        <v>427.53288587054459</v>
      </c>
      <c r="K15" s="2">
        <f>TREND(Calibration!$A$2:$A$4,Calibration!$C$2:$C$4,E15)</f>
        <v>722.11960204008551</v>
      </c>
      <c r="L15" s="2">
        <f>TREND(Calibration!$A$2:$A$4,Calibration!$D$2:$D$4,G15)</f>
        <v>562.20697873066865</v>
      </c>
    </row>
    <row r="16" spans="1:14" x14ac:dyDescent="0.25">
      <c r="A16">
        <v>70051</v>
      </c>
      <c r="B16">
        <v>14.425999640000001</v>
      </c>
      <c r="C16">
        <v>0.63669997</v>
      </c>
      <c r="D16">
        <v>1006.50299072</v>
      </c>
      <c r="E16">
        <v>1.94630003</v>
      </c>
      <c r="F16">
        <v>1174.5200195299999</v>
      </c>
      <c r="G16">
        <v>1.4623999599999999</v>
      </c>
      <c r="H16">
        <v>9.9000003020963209E+37</v>
      </c>
      <c r="J16" s="2">
        <f>TREND(Calibration!$A$2:$A$4,Calibration!$B$2:$B$4,C16)</f>
        <v>437.92851898876671</v>
      </c>
      <c r="K16" s="2">
        <f>TREND(Calibration!$A$2:$A$4,Calibration!$C$2:$C$4,E16)</f>
        <v>765.53545883221557</v>
      </c>
      <c r="L16" s="2">
        <f>TREND(Calibration!$A$2:$A$4,Calibration!$D$2:$D$4,G16)</f>
        <v>561.96033769605049</v>
      </c>
    </row>
    <row r="17" spans="1:12" x14ac:dyDescent="0.25">
      <c r="A17">
        <v>75051</v>
      </c>
      <c r="B17">
        <v>14.539999959999999</v>
      </c>
      <c r="C17">
        <v>0.62209999999999999</v>
      </c>
      <c r="D17">
        <v>1292.4389648399999</v>
      </c>
      <c r="E17">
        <v>1.91820002</v>
      </c>
      <c r="F17">
        <v>964.76800536999997</v>
      </c>
      <c r="G17">
        <v>1.46619999</v>
      </c>
      <c r="H17">
        <v>9.9000003020963209E+37</v>
      </c>
      <c r="J17" s="2">
        <f>TREND(Calibration!$A$2:$A$4,Calibration!$B$2:$B$4,C17)</f>
        <v>428.84012352116713</v>
      </c>
      <c r="K17" s="2">
        <f>TREND(Calibration!$A$2:$A$4,Calibration!$C$2:$C$4,E17)</f>
        <v>754.23929625655887</v>
      </c>
      <c r="L17" s="2">
        <f>TREND(Calibration!$A$2:$A$4,Calibration!$D$2:$D$4,G17)</f>
        <v>563.52214961203185</v>
      </c>
    </row>
    <row r="18" spans="1:12" x14ac:dyDescent="0.25">
      <c r="A18">
        <v>80051</v>
      </c>
      <c r="B18">
        <v>14.569000239999999</v>
      </c>
      <c r="C18">
        <v>0.62269998000000004</v>
      </c>
      <c r="D18">
        <v>880.92498779000005</v>
      </c>
      <c r="E18">
        <v>1.8782999499999999</v>
      </c>
      <c r="F18">
        <v>821.78002930000002</v>
      </c>
      <c r="G18">
        <v>1.46619999</v>
      </c>
      <c r="H18">
        <v>9.9000003020963209E+37</v>
      </c>
      <c r="J18" s="2">
        <f>TREND(Calibration!$A$2:$A$4,Calibration!$B$2:$B$4,C18)</f>
        <v>429.21360754289117</v>
      </c>
      <c r="K18" s="2">
        <f>TREND(Calibration!$A$2:$A$4,Calibration!$C$2:$C$4,E18)</f>
        <v>738.19952696465884</v>
      </c>
      <c r="L18" s="2">
        <f>TREND(Calibration!$A$2:$A$4,Calibration!$D$2:$D$4,G18)</f>
        <v>563.52214961203185</v>
      </c>
    </row>
    <row r="19" spans="1:12" x14ac:dyDescent="0.25">
      <c r="A19">
        <v>85062</v>
      </c>
      <c r="B19">
        <v>14.506999970000001</v>
      </c>
      <c r="C19">
        <v>0.63669997</v>
      </c>
      <c r="D19">
        <v>637.875</v>
      </c>
      <c r="E19">
        <v>1.82210004</v>
      </c>
      <c r="F19">
        <v>1170.15002441</v>
      </c>
      <c r="G19">
        <v>1.47000003</v>
      </c>
      <c r="H19">
        <v>9.9000003020963209E+37</v>
      </c>
      <c r="J19" s="2">
        <f>TREND(Calibration!$A$2:$A$4,Calibration!$B$2:$B$4,C19)</f>
        <v>437.92851898876671</v>
      </c>
      <c r="K19" s="2">
        <f>TREND(Calibration!$A$2:$A$4,Calibration!$C$2:$C$4,E19)</f>
        <v>715.60724603318329</v>
      </c>
      <c r="L19" s="2">
        <f>TREND(Calibration!$A$2:$A$4,Calibration!$D$2:$D$4,G19)</f>
        <v>565.08396563801205</v>
      </c>
    </row>
    <row r="20" spans="1:12" x14ac:dyDescent="0.25">
      <c r="A20">
        <v>90051</v>
      </c>
      <c r="B20">
        <v>14.32499981</v>
      </c>
      <c r="C20">
        <v>0.63940001000000002</v>
      </c>
      <c r="D20">
        <v>9.9000003020963209E+37</v>
      </c>
      <c r="E20">
        <v>1.9214999699999999</v>
      </c>
      <c r="F20">
        <v>834.29998779000005</v>
      </c>
      <c r="G20">
        <v>1.4667999700000001</v>
      </c>
      <c r="H20">
        <v>9.9000003020963209E+37</v>
      </c>
      <c r="J20" s="2">
        <f>TREND(Calibration!$A$2:$A$4,Calibration!$B$2:$B$4,C20)</f>
        <v>439.60927801076042</v>
      </c>
      <c r="K20" s="2">
        <f>TREND(Calibration!$A$2:$A$4,Calibration!$C$2:$C$4,E20)</f>
        <v>755.56587128950503</v>
      </c>
      <c r="L20" s="2">
        <f>TREND(Calibration!$A$2:$A$4,Calibration!$D$2:$D$4,G20)</f>
        <v>563.76874132666319</v>
      </c>
    </row>
    <row r="21" spans="1:12" x14ac:dyDescent="0.25">
      <c r="A21">
        <v>95051</v>
      </c>
      <c r="B21">
        <v>14.204999920000001</v>
      </c>
      <c r="C21">
        <v>0.62699996999999996</v>
      </c>
      <c r="D21">
        <v>1291.2590332</v>
      </c>
      <c r="E21">
        <v>1.9538999800000001</v>
      </c>
      <c r="F21">
        <v>1123.5989990200001</v>
      </c>
      <c r="G21">
        <v>1.4673000599999999</v>
      </c>
      <c r="H21">
        <v>9.9000003020963209E+37</v>
      </c>
      <c r="J21" s="2">
        <f>TREND(Calibration!$A$2:$A$4,Calibration!$B$2:$B$4,C21)</f>
        <v>431.89032603112935</v>
      </c>
      <c r="K21" s="2">
        <f>TREND(Calibration!$A$2:$A$4,Calibration!$C$2:$C$4,E21)</f>
        <v>768.59062752314708</v>
      </c>
      <c r="L21" s="2">
        <f>TREND(Calibration!$A$2:$A$4,Calibration!$D$2:$D$4,G21)</f>
        <v>563.97427826217756</v>
      </c>
    </row>
    <row r="22" spans="1:12" x14ac:dyDescent="0.25">
      <c r="A22">
        <v>100052</v>
      </c>
      <c r="B22">
        <v>14.147000309999999</v>
      </c>
      <c r="C22">
        <v>0.63450002999999999</v>
      </c>
      <c r="D22">
        <v>715.03302001999998</v>
      </c>
      <c r="E22">
        <v>2.0618998999999998</v>
      </c>
      <c r="F22">
        <v>9.9000003020963209E+37</v>
      </c>
      <c r="G22">
        <v>1.4683999999999999</v>
      </c>
      <c r="H22">
        <v>9.9000003020963209E+37</v>
      </c>
      <c r="J22" s="2">
        <f>TREND(Calibration!$A$2:$A$4,Calibration!$B$2:$B$4,C22)</f>
        <v>436.55906927585693</v>
      </c>
      <c r="K22" s="2">
        <f>TREND(Calibration!$A$2:$A$4,Calibration!$C$2:$C$4,E22)</f>
        <v>812.00643607545408</v>
      </c>
      <c r="L22" s="2">
        <f>TREND(Calibration!$A$2:$A$4,Calibration!$D$2:$D$4,G22)</f>
        <v>564.42635348233762</v>
      </c>
    </row>
    <row r="23" spans="1:12" x14ac:dyDescent="0.25">
      <c r="A23">
        <v>105052</v>
      </c>
      <c r="B23">
        <v>14.13700008</v>
      </c>
      <c r="C23">
        <v>0.63020003000000002</v>
      </c>
      <c r="D23">
        <v>895.85302734000004</v>
      </c>
      <c r="E23">
        <v>2.1196999500000002</v>
      </c>
      <c r="F23">
        <v>9.9000003020963209E+37</v>
      </c>
      <c r="G23">
        <v>1.4619</v>
      </c>
      <c r="H23">
        <v>9.9000003020963209E+37</v>
      </c>
      <c r="J23" s="2">
        <f>TREND(Calibration!$A$2:$A$4,Calibration!$B$2:$B$4,C23)</f>
        <v>433.88234456267753</v>
      </c>
      <c r="K23" s="2">
        <f>TREND(Calibration!$A$2:$A$4,Calibration!$C$2:$C$4,E23)</f>
        <v>835.24197092690406</v>
      </c>
      <c r="L23" s="2">
        <f>TREND(Calibration!$A$2:$A$4,Calibration!$D$2:$D$4,G23)</f>
        <v>561.75485419052177</v>
      </c>
    </row>
    <row r="24" spans="1:12" x14ac:dyDescent="0.25">
      <c r="A24">
        <v>110052</v>
      </c>
      <c r="B24">
        <v>14.199000359999999</v>
      </c>
      <c r="C24">
        <v>0.63180000000000003</v>
      </c>
      <c r="D24">
        <v>744.50598145000004</v>
      </c>
      <c r="E24">
        <v>2.09750009</v>
      </c>
      <c r="F24">
        <v>9.9000003020963209E+37</v>
      </c>
      <c r="G24">
        <v>1.46570003</v>
      </c>
      <c r="H24">
        <v>1309.98596191</v>
      </c>
      <c r="J24" s="2">
        <f>TREND(Calibration!$A$2:$A$4,Calibration!$B$2:$B$4,C24)</f>
        <v>434.87831647880444</v>
      </c>
      <c r="K24" s="2">
        <f>TREND(Calibration!$A$2:$A$4,Calibration!$C$2:$C$4,E24)</f>
        <v>826.31765994919192</v>
      </c>
      <c r="L24" s="2">
        <f>TREND(Calibration!$A$2:$A$4,Calibration!$D$2:$D$4,G24)</f>
        <v>563.31666610650313</v>
      </c>
    </row>
    <row r="25" spans="1:12" x14ac:dyDescent="0.25">
      <c r="A25">
        <v>115053</v>
      </c>
      <c r="B25">
        <v>14.37100029</v>
      </c>
      <c r="C25">
        <v>0.62209999999999999</v>
      </c>
      <c r="D25">
        <v>811.85198975000003</v>
      </c>
      <c r="E25">
        <v>2.0144000100000001</v>
      </c>
      <c r="F25">
        <v>9.9000003020963209E+37</v>
      </c>
      <c r="G25">
        <v>1.46619999</v>
      </c>
      <c r="H25">
        <v>9.9000003020963209E+37</v>
      </c>
      <c r="J25" s="2">
        <f>TREND(Calibration!$A$2:$A$4,Calibration!$B$2:$B$4,C25)</f>
        <v>428.84012352116713</v>
      </c>
      <c r="K25" s="2">
        <f>TREND(Calibration!$A$2:$A$4,Calibration!$C$2:$C$4,E25)</f>
        <v>792.91155035243105</v>
      </c>
      <c r="L25" s="2">
        <f>TREND(Calibration!$A$2:$A$4,Calibration!$D$2:$D$4,G25)</f>
        <v>563.52214961203185</v>
      </c>
    </row>
    <row r="26" spans="1:12" x14ac:dyDescent="0.25">
      <c r="A26">
        <v>120053</v>
      </c>
      <c r="B26">
        <v>14.54599953</v>
      </c>
      <c r="C26">
        <v>0.61400001999999998</v>
      </c>
      <c r="D26">
        <v>940.80297852000001</v>
      </c>
      <c r="E26">
        <v>1.9296</v>
      </c>
      <c r="F26">
        <v>9.9000003020963209E+37</v>
      </c>
      <c r="G26">
        <v>1.4716000600000001</v>
      </c>
      <c r="H26">
        <v>9.9000003020963209E+37</v>
      </c>
      <c r="J26" s="2">
        <f>TREND(Calibration!$A$2:$A$4,Calibration!$B$2:$B$4,C26)</f>
        <v>423.7979336043627</v>
      </c>
      <c r="K26" s="2">
        <f>TREND(Calibration!$A$2:$A$4,Calibration!$C$2:$C$4,E26)</f>
        <v>758.82207140287505</v>
      </c>
      <c r="L26" s="2">
        <f>TREND(Calibration!$A$2:$A$4,Calibration!$D$2:$D$4,G26)</f>
        <v>565.74157779368659</v>
      </c>
    </row>
    <row r="27" spans="1:12" x14ac:dyDescent="0.25">
      <c r="A27">
        <v>125054</v>
      </c>
      <c r="B27">
        <v>14.63700008</v>
      </c>
      <c r="C27">
        <v>0.62099998999999995</v>
      </c>
      <c r="D27">
        <v>1113.86206055</v>
      </c>
      <c r="E27">
        <v>1.9559999699999999</v>
      </c>
      <c r="F27">
        <v>1214.55505371</v>
      </c>
      <c r="G27">
        <v>1.47000003</v>
      </c>
      <c r="H27">
        <v>946.66900635000002</v>
      </c>
      <c r="J27" s="2">
        <f>TREND(Calibration!$A$2:$A$4,Calibration!$B$2:$B$4,C27)</f>
        <v>428.15537376494746</v>
      </c>
      <c r="K27" s="2">
        <f>TREND(Calibration!$A$2:$A$4,Calibration!$C$2:$C$4,E27)</f>
        <v>769.43482040589879</v>
      </c>
      <c r="L27" s="2">
        <f>TREND(Calibration!$A$2:$A$4,Calibration!$D$2:$D$4,G27)</f>
        <v>565.08396563801205</v>
      </c>
    </row>
    <row r="28" spans="1:12" x14ac:dyDescent="0.25">
      <c r="A28">
        <v>130054</v>
      </c>
      <c r="B28">
        <v>14.60400009</v>
      </c>
      <c r="C28">
        <v>0.60699999000000004</v>
      </c>
      <c r="D28">
        <v>1153.04199219</v>
      </c>
      <c r="E28">
        <v>1.87390006</v>
      </c>
      <c r="F28">
        <v>1110.61096191</v>
      </c>
      <c r="G28">
        <v>1.47109997</v>
      </c>
      <c r="H28">
        <v>9.9000003020963209E+37</v>
      </c>
      <c r="J28" s="2">
        <f>TREND(Calibration!$A$2:$A$4,Calibration!$B$2:$B$4,C28)</f>
        <v>419.44045609413075</v>
      </c>
      <c r="K28" s="2">
        <f>TREND(Calibration!$A$2:$A$4,Calibration!$C$2:$C$4,E28)</f>
        <v>736.43077767400007</v>
      </c>
      <c r="L28" s="2">
        <f>TREND(Calibration!$A$2:$A$4,Calibration!$D$2:$D$4,G28)</f>
        <v>565.5360408581721</v>
      </c>
    </row>
    <row r="29" spans="1:12" x14ac:dyDescent="0.25">
      <c r="A29">
        <v>135053</v>
      </c>
      <c r="B29">
        <v>14.501000400000001</v>
      </c>
      <c r="C29">
        <v>0.59939998000000005</v>
      </c>
      <c r="D29">
        <v>847.01599121000004</v>
      </c>
      <c r="E29">
        <v>1.9787000400000001</v>
      </c>
      <c r="F29">
        <v>1145.2449951200001</v>
      </c>
      <c r="G29">
        <v>1.4726999999999999</v>
      </c>
      <c r="H29">
        <v>9.9000003020963209E+37</v>
      </c>
      <c r="J29" s="2">
        <f>TREND(Calibration!$A$2:$A$4,Calibration!$B$2:$B$4,C29)</f>
        <v>414.70949456217483</v>
      </c>
      <c r="K29" s="2">
        <f>TREND(Calibration!$A$2:$A$4,Calibration!$C$2:$C$4,E29)</f>
        <v>778.56021506585762</v>
      </c>
      <c r="L29" s="2">
        <f>TREND(Calibration!$A$2:$A$4,Calibration!$D$2:$D$4,G29)</f>
        <v>566.19365301384641</v>
      </c>
    </row>
    <row r="30" spans="1:12" x14ac:dyDescent="0.25">
      <c r="A30">
        <v>140053</v>
      </c>
      <c r="B30">
        <v>14.34500027</v>
      </c>
      <c r="C30">
        <v>0.60860002000000002</v>
      </c>
      <c r="D30">
        <v>868.49597168000003</v>
      </c>
      <c r="E30">
        <v>1.85290003</v>
      </c>
      <c r="F30">
        <v>968.88800048999997</v>
      </c>
      <c r="G30">
        <v>1.4722000399999999</v>
      </c>
      <c r="H30">
        <v>9.9000003020963209E+37</v>
      </c>
      <c r="J30" s="2">
        <f>TREND(Calibration!$A$2:$A$4,Calibration!$B$2:$B$4,C30)</f>
        <v>420.43646535990484</v>
      </c>
      <c r="K30" s="2">
        <f>TREND(Calibration!$A$2:$A$4,Calibration!$C$2:$C$4,E30)</f>
        <v>727.9887965866742</v>
      </c>
      <c r="L30" s="2">
        <f>TREND(Calibration!$A$2:$A$4,Calibration!$D$2:$D$4,G30)</f>
        <v>565.98816950831781</v>
      </c>
    </row>
    <row r="31" spans="1:12" x14ac:dyDescent="0.25">
      <c r="A31">
        <v>145053</v>
      </c>
      <c r="B31">
        <v>14.204999920000001</v>
      </c>
      <c r="C31">
        <v>0.60809999999999997</v>
      </c>
      <c r="D31">
        <v>910.23602295000001</v>
      </c>
      <c r="E31">
        <v>1.7762000600000001</v>
      </c>
      <c r="F31">
        <v>1092.0319824200001</v>
      </c>
      <c r="G31">
        <v>1.4775999799999999</v>
      </c>
      <c r="H31">
        <v>9.9000003020963209E+37</v>
      </c>
      <c r="J31" s="2">
        <f>TREND(Calibration!$A$2:$A$4,Calibration!$B$2:$B$4,C31)</f>
        <v>420.12520585035037</v>
      </c>
      <c r="K31" s="2">
        <f>TREND(Calibration!$A$2:$A$4,Calibration!$C$2:$C$4,E31)</f>
        <v>697.15552177047346</v>
      </c>
      <c r="L31" s="2">
        <f>TREND(Calibration!$A$2:$A$4,Calibration!$D$2:$D$4,G31)</f>
        <v>568.20754425998666</v>
      </c>
    </row>
    <row r="32" spans="1:12" x14ac:dyDescent="0.25">
      <c r="A32">
        <v>150054</v>
      </c>
      <c r="B32">
        <v>14.18599987</v>
      </c>
      <c r="C32">
        <v>0.60650002999999997</v>
      </c>
      <c r="D32">
        <v>848.60400390999996</v>
      </c>
      <c r="E32">
        <v>1.80589998</v>
      </c>
      <c r="F32">
        <v>1053.7550048799999</v>
      </c>
      <c r="G32">
        <v>1.47430003</v>
      </c>
      <c r="H32">
        <v>9.9000003020963209E+37</v>
      </c>
      <c r="J32" s="2">
        <f>TREND(Calibration!$A$2:$A$4,Calibration!$B$2:$B$4,C32)</f>
        <v>419.12923393422346</v>
      </c>
      <c r="K32" s="2">
        <f>TREND(Calibration!$A$2:$A$4,Calibration!$C$2:$C$4,E32)</f>
        <v>709.09484580644346</v>
      </c>
      <c r="L32" s="2">
        <f>TREND(Calibration!$A$2:$A$4,Calibration!$D$2:$D$4,G32)</f>
        <v>566.85126516952096</v>
      </c>
    </row>
    <row r="33" spans="1:12" x14ac:dyDescent="0.25">
      <c r="A33">
        <v>155057</v>
      </c>
      <c r="B33">
        <v>14.23799992</v>
      </c>
      <c r="C33">
        <v>0.63020003000000002</v>
      </c>
      <c r="D33">
        <v>564.06896973000005</v>
      </c>
      <c r="E33">
        <v>1.7102999699999999</v>
      </c>
      <c r="F33">
        <v>9.9000003020963209E+37</v>
      </c>
      <c r="G33">
        <v>1.47539997</v>
      </c>
      <c r="H33">
        <v>9.9000003020963209E+37</v>
      </c>
      <c r="J33" s="2">
        <f>TREND(Calibration!$A$2:$A$4,Calibration!$B$2:$B$4,C33)</f>
        <v>433.88234456267753</v>
      </c>
      <c r="K33" s="2">
        <f>TREND(Calibration!$A$2:$A$4,Calibration!$C$2:$C$4,E33)</f>
        <v>670.66378278566845</v>
      </c>
      <c r="L33" s="2">
        <f>TREND(Calibration!$A$2:$A$4,Calibration!$D$2:$D$4,G33)</f>
        <v>567.3033403896809</v>
      </c>
    </row>
    <row r="34" spans="1:12" x14ac:dyDescent="0.25">
      <c r="A34">
        <v>160058</v>
      </c>
      <c r="B34">
        <v>14.29599953</v>
      </c>
      <c r="C34">
        <v>0.62910001999999998</v>
      </c>
      <c r="D34">
        <v>1140.1850585899999</v>
      </c>
      <c r="E34">
        <v>1.6919000099999999</v>
      </c>
      <c r="F34">
        <v>9.9000003020963209E+37</v>
      </c>
      <c r="G34">
        <v>1.4770000000000001</v>
      </c>
      <c r="H34">
        <v>9.9000003020963209E+37</v>
      </c>
      <c r="J34" s="2">
        <f>TREND(Calibration!$A$2:$A$4,Calibration!$B$2:$B$4,C34)</f>
        <v>433.19759480645786</v>
      </c>
      <c r="K34" s="2">
        <f>TREND(Calibration!$A$2:$A$4,Calibration!$C$2:$C$4,E34)</f>
        <v>663.26702600353281</v>
      </c>
      <c r="L34" s="2">
        <f>TREND(Calibration!$A$2:$A$4,Calibration!$D$2:$D$4,G34)</f>
        <v>567.96095254535544</v>
      </c>
    </row>
    <row r="35" spans="1:12" x14ac:dyDescent="0.25">
      <c r="A35">
        <v>165066</v>
      </c>
      <c r="B35">
        <v>14.397000309999999</v>
      </c>
      <c r="C35">
        <v>0.62860000000000005</v>
      </c>
      <c r="D35">
        <v>9.9000003020963209E+37</v>
      </c>
      <c r="E35">
        <v>1.6898000200000001</v>
      </c>
      <c r="F35">
        <v>833.66101074000005</v>
      </c>
      <c r="G35">
        <v>1.47920001</v>
      </c>
      <c r="H35">
        <v>9.9000003020963209E+37</v>
      </c>
      <c r="J35" s="2">
        <f>TREND(Calibration!$A$2:$A$4,Calibration!$B$2:$B$4,C35)</f>
        <v>432.8863352969035</v>
      </c>
      <c r="K35" s="2">
        <f>TREND(Calibration!$A$2:$A$4,Calibration!$C$2:$C$4,E35)</f>
        <v>662.42283312078109</v>
      </c>
      <c r="L35" s="2">
        <f>TREND(Calibration!$A$2:$A$4,Calibration!$D$2:$D$4,G35)</f>
        <v>568.8651564156612</v>
      </c>
    </row>
    <row r="36" spans="1:12" x14ac:dyDescent="0.25">
      <c r="A36">
        <v>170058</v>
      </c>
      <c r="B36">
        <v>14.52000046</v>
      </c>
      <c r="C36">
        <v>0.61890000000000001</v>
      </c>
      <c r="D36">
        <v>1080.7600097699999</v>
      </c>
      <c r="E36">
        <v>1.77030003</v>
      </c>
      <c r="F36">
        <v>904.72698975000003</v>
      </c>
      <c r="G36">
        <v>1.48029995</v>
      </c>
      <c r="H36">
        <v>9.9000003020963209E+37</v>
      </c>
      <c r="J36" s="2">
        <f>TREND(Calibration!$A$2:$A$4,Calibration!$B$2:$B$4,C36)</f>
        <v>426.84814233926619</v>
      </c>
      <c r="K36" s="2">
        <f>TREND(Calibration!$A$2:$A$4,Calibration!$C$2:$C$4,E36)</f>
        <v>694.78371841235185</v>
      </c>
      <c r="L36" s="2">
        <f>TREND(Calibration!$A$2:$A$4,Calibration!$D$2:$D$4,G36)</f>
        <v>569.31723163582114</v>
      </c>
    </row>
    <row r="37" spans="1:12" x14ac:dyDescent="0.25">
      <c r="A37">
        <v>175055</v>
      </c>
      <c r="B37">
        <v>14.62100029</v>
      </c>
      <c r="C37">
        <v>0.62209999999999999</v>
      </c>
      <c r="D37">
        <v>473.91299437999999</v>
      </c>
      <c r="E37">
        <v>1.66550004</v>
      </c>
      <c r="F37">
        <v>1341.2800293</v>
      </c>
      <c r="G37">
        <v>1.47860003</v>
      </c>
      <c r="H37">
        <v>1255.66894531</v>
      </c>
      <c r="J37" s="2">
        <f>TREND(Calibration!$A$2:$A$4,Calibration!$B$2:$B$4,C37)</f>
        <v>428.84012352116713</v>
      </c>
      <c r="K37" s="2">
        <f>TREND(Calibration!$A$2:$A$4,Calibration!$C$2:$C$4,E37)</f>
        <v>652.65427700050907</v>
      </c>
      <c r="L37" s="2">
        <f>TREND(Calibration!$A$2:$A$4,Calibration!$D$2:$D$4,G37)</f>
        <v>568.61856470102987</v>
      </c>
    </row>
    <row r="38" spans="1:12" x14ac:dyDescent="0.25">
      <c r="A38">
        <v>180065</v>
      </c>
      <c r="B38">
        <v>14.522999759999999</v>
      </c>
      <c r="C38">
        <v>0.62639999000000002</v>
      </c>
      <c r="D38">
        <v>963.98297118999994</v>
      </c>
      <c r="E38">
        <v>1.7422000200000001</v>
      </c>
      <c r="F38">
        <v>902.30297852000001</v>
      </c>
      <c r="G38">
        <v>1.47490001</v>
      </c>
      <c r="H38">
        <v>9.9000003020963209E+37</v>
      </c>
      <c r="J38" s="2">
        <f>TREND(Calibration!$A$2:$A$4,Calibration!$B$2:$B$4,C38)</f>
        <v>431.51684200940537</v>
      </c>
      <c r="K38" s="2">
        <f>TREND(Calibration!$A$2:$A$4,Calibration!$C$2:$C$4,E38)</f>
        <v>683.48755583669515</v>
      </c>
      <c r="L38" s="2">
        <f>TREND(Calibration!$A$2:$A$4,Calibration!$D$2:$D$4,G38)</f>
        <v>567.09785688415229</v>
      </c>
    </row>
    <row r="39" spans="1:12" x14ac:dyDescent="0.25">
      <c r="A39">
        <v>185058</v>
      </c>
      <c r="B39">
        <v>14.3579998</v>
      </c>
      <c r="C39">
        <v>0.61619997000000004</v>
      </c>
      <c r="D39">
        <v>9.9000003020963209E+37</v>
      </c>
      <c r="E39">
        <v>1.7676000599999999</v>
      </c>
      <c r="F39">
        <v>1190.62597656</v>
      </c>
      <c r="G39">
        <v>1.4770000000000001</v>
      </c>
      <c r="H39">
        <v>9.9000003020963209E+37</v>
      </c>
      <c r="J39" s="2">
        <f>TREND(Calibration!$A$2:$A$4,Calibration!$B$2:$B$4,C39)</f>
        <v>425.16738954221364</v>
      </c>
      <c r="K39" s="2">
        <f>TREND(Calibration!$A$2:$A$4,Calibration!$C$2:$C$4,E39)</f>
        <v>693.69833445450274</v>
      </c>
      <c r="L39" s="2">
        <f>TREND(Calibration!$A$2:$A$4,Calibration!$D$2:$D$4,G39)</f>
        <v>567.96095254535544</v>
      </c>
    </row>
    <row r="40" spans="1:12" x14ac:dyDescent="0.25">
      <c r="A40">
        <v>190055</v>
      </c>
      <c r="B40">
        <v>14.23799992</v>
      </c>
      <c r="C40">
        <v>0.60650002999999997</v>
      </c>
      <c r="D40">
        <v>835.68902588000003</v>
      </c>
      <c r="E40">
        <v>1.85769999</v>
      </c>
      <c r="F40">
        <v>1211.3940429700001</v>
      </c>
      <c r="G40">
        <v>1.48029995</v>
      </c>
      <c r="H40">
        <v>1153.2390136700001</v>
      </c>
      <c r="J40" s="2">
        <f>TREND(Calibration!$A$2:$A$4,Calibration!$B$2:$B$4,C40)</f>
        <v>419.12923393422346</v>
      </c>
      <c r="K40" s="2">
        <f>TREND(Calibration!$A$2:$A$4,Calibration!$C$2:$C$4,E40)</f>
        <v>729.9183734272749</v>
      </c>
      <c r="L40" s="2">
        <f>TREND(Calibration!$A$2:$A$4,Calibration!$D$2:$D$4,G40)</f>
        <v>569.31723163582114</v>
      </c>
    </row>
    <row r="41" spans="1:12" x14ac:dyDescent="0.25">
      <c r="A41">
        <v>195065</v>
      </c>
      <c r="B41">
        <v>14.170000079999999</v>
      </c>
      <c r="C41">
        <v>0.61189996999999996</v>
      </c>
      <c r="D41">
        <v>702.05902100000003</v>
      </c>
      <c r="E41">
        <v>1.8118000000000001</v>
      </c>
      <c r="F41">
        <v>9.9000003020963209E+37</v>
      </c>
      <c r="G41">
        <v>1.47860003</v>
      </c>
      <c r="H41">
        <v>9.9000003020963209E+37</v>
      </c>
      <c r="J41" s="2">
        <f>TREND(Calibration!$A$2:$A$4,Calibration!$B$2:$B$4,C41)</f>
        <v>422.49066482903419</v>
      </c>
      <c r="K41" s="2">
        <f>TREND(Calibration!$A$2:$A$4,Calibration!$C$2:$C$4,E41)</f>
        <v>711.46664514457984</v>
      </c>
      <c r="L41" s="2">
        <f>TREND(Calibration!$A$2:$A$4,Calibration!$D$2:$D$4,G41)</f>
        <v>568.61856470102987</v>
      </c>
    </row>
    <row r="42" spans="1:12" x14ac:dyDescent="0.25">
      <c r="A42">
        <v>200058</v>
      </c>
      <c r="B42">
        <v>14.11100006</v>
      </c>
      <c r="C42">
        <v>0.61290001999999999</v>
      </c>
      <c r="D42">
        <v>9.9000003020963209E+37</v>
      </c>
      <c r="E42">
        <v>1.81449997</v>
      </c>
      <c r="F42">
        <v>904.20001220999995</v>
      </c>
      <c r="G42">
        <v>1.4775999799999999</v>
      </c>
      <c r="H42">
        <v>9.9000003020963209E+37</v>
      </c>
      <c r="J42" s="2">
        <f>TREND(Calibration!$A$2:$A$4,Calibration!$B$2:$B$4,C42)</f>
        <v>423.11319007308424</v>
      </c>
      <c r="K42" s="2">
        <f>TREND(Calibration!$A$2:$A$4,Calibration!$C$2:$C$4,E42)</f>
        <v>712.55202910242883</v>
      </c>
      <c r="L42" s="2">
        <f>TREND(Calibration!$A$2:$A$4,Calibration!$D$2:$D$4,G42)</f>
        <v>568.20754425998666</v>
      </c>
    </row>
    <row r="43" spans="1:12" x14ac:dyDescent="0.25">
      <c r="A43">
        <v>205055</v>
      </c>
      <c r="B43">
        <v>14.13099957</v>
      </c>
      <c r="C43">
        <v>0.60270000000000001</v>
      </c>
      <c r="D43">
        <v>1210.6040039100001</v>
      </c>
      <c r="E43">
        <v>1.8971999900000001</v>
      </c>
      <c r="F43">
        <v>1145.2550048799999</v>
      </c>
      <c r="G43">
        <v>1.4780999399999999</v>
      </c>
      <c r="H43">
        <v>9.9000003020963209E+37</v>
      </c>
      <c r="J43" s="2">
        <f>TREND(Calibration!$A$2:$A$4,Calibration!$B$2:$B$4,C43)</f>
        <v>416.76373760589252</v>
      </c>
      <c r="K43" s="2">
        <f>TREND(Calibration!$A$2:$A$4,Calibration!$C$2:$C$4,E43)</f>
        <v>745.797315169233</v>
      </c>
      <c r="L43" s="2">
        <f>TREND(Calibration!$A$2:$A$4,Calibration!$D$2:$D$4,G43)</f>
        <v>568.41302776551538</v>
      </c>
    </row>
    <row r="44" spans="1:12" x14ac:dyDescent="0.25">
      <c r="A44">
        <v>210055</v>
      </c>
      <c r="B44">
        <v>14.225000380000001</v>
      </c>
      <c r="C44">
        <v>0.59570003000000005</v>
      </c>
      <c r="D44">
        <v>1024.4040527300001</v>
      </c>
      <c r="E44">
        <v>1.8998999599999999</v>
      </c>
      <c r="F44">
        <v>1135.13793945</v>
      </c>
      <c r="G44">
        <v>1.4759000499999999</v>
      </c>
      <c r="H44">
        <v>9.9000003020963209E+37</v>
      </c>
      <c r="J44" s="2">
        <f>TREND(Calibration!$A$2:$A$4,Calibration!$B$2:$B$4,C44)</f>
        <v>412.40629744530776</v>
      </c>
      <c r="K44" s="2">
        <f>TREND(Calibration!$A$2:$A$4,Calibration!$C$2:$C$4,E44)</f>
        <v>746.88269912708199</v>
      </c>
      <c r="L44" s="2">
        <f>TREND(Calibration!$A$2:$A$4,Calibration!$D$2:$D$4,G44)</f>
        <v>567.50887321519645</v>
      </c>
    </row>
    <row r="45" spans="1:12" x14ac:dyDescent="0.25">
      <c r="A45">
        <v>215055</v>
      </c>
      <c r="B45">
        <v>14.40699959</v>
      </c>
      <c r="C45">
        <v>0.61189996999999996</v>
      </c>
      <c r="D45">
        <v>645.06896973000005</v>
      </c>
      <c r="E45">
        <v>1.92789996</v>
      </c>
      <c r="F45">
        <v>9.9000003020963209E+37</v>
      </c>
      <c r="G45">
        <v>1.4737999399999999</v>
      </c>
      <c r="H45">
        <v>9.9000003020963209E+37</v>
      </c>
      <c r="J45" s="2">
        <f>TREND(Calibration!$A$2:$A$4,Calibration!$B$2:$B$4,C45)</f>
        <v>422.49066482903419</v>
      </c>
      <c r="K45" s="2">
        <f>TREND(Calibration!$A$2:$A$4,Calibration!$C$2:$C$4,E45)</f>
        <v>758.1386578302421</v>
      </c>
      <c r="L45" s="2">
        <f>TREND(Calibration!$A$2:$A$4,Calibration!$D$2:$D$4,G45)</f>
        <v>566.64572823400647</v>
      </c>
    </row>
    <row r="46" spans="1:12" x14ac:dyDescent="0.25">
      <c r="A46">
        <v>220055</v>
      </c>
      <c r="B46">
        <v>14.458000180000001</v>
      </c>
      <c r="C46">
        <v>0.60650002999999997</v>
      </c>
      <c r="D46">
        <v>1100.66699219</v>
      </c>
      <c r="E46">
        <v>1.8075000000000001</v>
      </c>
      <c r="F46">
        <v>9.9000003020963209E+37</v>
      </c>
      <c r="G46">
        <v>1.4759000499999999</v>
      </c>
      <c r="H46">
        <v>9.9000003020963209E+37</v>
      </c>
      <c r="J46" s="2">
        <f>TREND(Calibration!$A$2:$A$4,Calibration!$B$2:$B$4,C46)</f>
        <v>419.12923393422346</v>
      </c>
      <c r="K46" s="2">
        <f>TREND(Calibration!$A$2:$A$4,Calibration!$C$2:$C$4,E46)</f>
        <v>709.7380514865946</v>
      </c>
      <c r="L46" s="2">
        <f>TREND(Calibration!$A$2:$A$4,Calibration!$D$2:$D$4,G46)</f>
        <v>567.50887321519645</v>
      </c>
    </row>
    <row r="47" spans="1:12" x14ac:dyDescent="0.25">
      <c r="A47">
        <v>225055</v>
      </c>
      <c r="B47">
        <v>14.368000029999999</v>
      </c>
      <c r="C47">
        <v>0.60430002000000005</v>
      </c>
      <c r="D47">
        <v>1008.82501221</v>
      </c>
      <c r="E47">
        <v>1.70270002</v>
      </c>
      <c r="F47">
        <v>9.9000003020963209E+37</v>
      </c>
      <c r="G47">
        <v>1.47430003</v>
      </c>
      <c r="H47">
        <v>9.9000003020963209E+37</v>
      </c>
      <c r="J47" s="2">
        <f>TREND(Calibration!$A$2:$A$4,Calibration!$B$2:$B$4,C47)</f>
        <v>417.75974064672545</v>
      </c>
      <c r="K47" s="2">
        <f>TREND(Calibration!$A$2:$A$4,Calibration!$C$2:$C$4,E47)</f>
        <v>667.60861409473705</v>
      </c>
      <c r="L47" s="2">
        <f>TREND(Calibration!$A$2:$A$4,Calibration!$D$2:$D$4,G47)</f>
        <v>566.85126516952096</v>
      </c>
    </row>
    <row r="48" spans="1:12" x14ac:dyDescent="0.25">
      <c r="A48">
        <v>230055</v>
      </c>
      <c r="B48">
        <v>14.23799992</v>
      </c>
      <c r="C48">
        <v>0.60159998999999997</v>
      </c>
      <c r="D48">
        <v>859.52899170000001</v>
      </c>
      <c r="E48">
        <v>1.74699998</v>
      </c>
      <c r="F48">
        <v>9.9000003020963209E+37</v>
      </c>
      <c r="G48">
        <v>1.4731999600000001</v>
      </c>
      <c r="H48">
        <v>9.9000003020963209E+37</v>
      </c>
      <c r="J48" s="2">
        <f>TREND(Calibration!$A$2:$A$4,Calibration!$B$2:$B$4,C48)</f>
        <v>416.07898784967284</v>
      </c>
      <c r="K48" s="2">
        <f>TREND(Calibration!$A$2:$A$4,Calibration!$C$2:$C$4,E48)</f>
        <v>685.41713267729585</v>
      </c>
      <c r="L48" s="2">
        <f>TREND(Calibration!$A$2:$A$4,Calibration!$D$2:$D$4,G48)</f>
        <v>566.39913651937525</v>
      </c>
    </row>
    <row r="49" spans="1:12" x14ac:dyDescent="0.25">
      <c r="A49">
        <v>235055</v>
      </c>
      <c r="B49">
        <v>14.09200001</v>
      </c>
      <c r="C49">
        <v>0.60919999999999996</v>
      </c>
      <c r="D49">
        <v>772.77197265999996</v>
      </c>
      <c r="E49">
        <v>1.7777999600000001</v>
      </c>
      <c r="F49">
        <v>9.9000003020963209E+37</v>
      </c>
      <c r="G49">
        <v>1.47920001</v>
      </c>
      <c r="H49">
        <v>1299.6529541</v>
      </c>
      <c r="J49" s="2">
        <f>TREND(Calibration!$A$2:$A$4,Calibration!$B$2:$B$4,C49)</f>
        <v>420.80994938162883</v>
      </c>
      <c r="K49" s="2">
        <f>TREND(Calibration!$A$2:$A$4,Calibration!$C$2:$C$4,E49)</f>
        <v>697.79867921080154</v>
      </c>
      <c r="L49" s="2">
        <f>TREND(Calibration!$A$2:$A$4,Calibration!$D$2:$D$4,G49)</f>
        <v>568.8651564156612</v>
      </c>
    </row>
    <row r="50" spans="1:12" x14ac:dyDescent="0.25">
      <c r="A50">
        <v>240058</v>
      </c>
      <c r="B50">
        <v>14.03299999</v>
      </c>
      <c r="C50">
        <v>0.61460000000000004</v>
      </c>
      <c r="D50">
        <v>575.44799805000002</v>
      </c>
      <c r="E50">
        <v>1.8425999900000001</v>
      </c>
      <c r="F50">
        <v>9.9000003020963209E+37</v>
      </c>
      <c r="G50">
        <v>1.47860003</v>
      </c>
      <c r="H50">
        <v>9.9000003020963209E+37</v>
      </c>
      <c r="J50" s="2">
        <f>TREND(Calibration!$A$2:$A$4,Calibration!$B$2:$B$4,C50)</f>
        <v>424.17141762608674</v>
      </c>
      <c r="K50" s="2">
        <f>TREND(Calibration!$A$2:$A$4,Calibration!$C$2:$C$4,E50)</f>
        <v>723.84819569807075</v>
      </c>
      <c r="L50" s="2">
        <f>TREND(Calibration!$A$2:$A$4,Calibration!$D$2:$D$4,G50)</f>
        <v>568.61856470102987</v>
      </c>
    </row>
    <row r="51" spans="1:12" x14ac:dyDescent="0.25">
      <c r="A51">
        <v>245055</v>
      </c>
      <c r="B51">
        <v>13.98200035</v>
      </c>
      <c r="C51">
        <v>0.61460000000000004</v>
      </c>
      <c r="D51">
        <v>1034.20800781</v>
      </c>
      <c r="E51">
        <v>1.7928999699999999</v>
      </c>
      <c r="F51">
        <v>9.9000003020963209E+37</v>
      </c>
      <c r="G51">
        <v>1.4775999799999999</v>
      </c>
      <c r="H51">
        <v>9.9000003020963209E+37</v>
      </c>
      <c r="J51" s="2">
        <f>TREND(Calibration!$A$2:$A$4,Calibration!$B$2:$B$4,C51)</f>
        <v>424.17141762608674</v>
      </c>
      <c r="K51" s="2">
        <f>TREND(Calibration!$A$2:$A$4,Calibration!$C$2:$C$4,E51)</f>
        <v>703.86886095999091</v>
      </c>
      <c r="L51" s="2">
        <f>TREND(Calibration!$A$2:$A$4,Calibration!$D$2:$D$4,G51)</f>
        <v>568.20754425998666</v>
      </c>
    </row>
    <row r="52" spans="1:12" x14ac:dyDescent="0.25">
      <c r="A52">
        <v>250055</v>
      </c>
      <c r="B52">
        <v>14.001000400000001</v>
      </c>
      <c r="C52">
        <v>0.62319999999999998</v>
      </c>
      <c r="D52">
        <v>792.85601807</v>
      </c>
      <c r="E52">
        <v>1.7811000299999999</v>
      </c>
      <c r="F52">
        <v>9.9000003020963209E+37</v>
      </c>
      <c r="G52">
        <v>1.47920001</v>
      </c>
      <c r="H52">
        <v>9.9000003020963209E+37</v>
      </c>
      <c r="J52" s="2">
        <f>TREND(Calibration!$A$2:$A$4,Calibration!$B$2:$B$4,C52)</f>
        <v>429.52486705244559</v>
      </c>
      <c r="K52" s="2">
        <f>TREND(Calibration!$A$2:$A$4,Calibration!$C$2:$C$4,E52)</f>
        <v>699.12530248357064</v>
      </c>
      <c r="L52" s="2">
        <f>TREND(Calibration!$A$2:$A$4,Calibration!$D$2:$D$4,G52)</f>
        <v>568.8651564156612</v>
      </c>
    </row>
    <row r="53" spans="1:12" x14ac:dyDescent="0.25">
      <c r="A53">
        <v>255058</v>
      </c>
      <c r="B53">
        <v>14.17300034</v>
      </c>
      <c r="C53">
        <v>0.62540001000000001</v>
      </c>
      <c r="D53">
        <v>1036.23706055</v>
      </c>
      <c r="E53">
        <v>1.8063999399999999</v>
      </c>
      <c r="F53">
        <v>9.9000003020963209E+37</v>
      </c>
      <c r="G53">
        <v>1.4851000299999999</v>
      </c>
      <c r="H53">
        <v>1134.3819580100001</v>
      </c>
      <c r="J53" s="2">
        <f>TREND(Calibration!$A$2:$A$4,Calibration!$B$2:$B$4,C53)</f>
        <v>430.89436033994372</v>
      </c>
      <c r="K53" s="2">
        <f>TREND(Calibration!$A$2:$A$4,Calibration!$C$2:$C$4,E53)</f>
        <v>709.2958289890588</v>
      </c>
      <c r="L53" s="2">
        <f>TREND(Calibration!$A$2:$A$4,Calibration!$D$2:$D$4,G53)</f>
        <v>571.2900639928456</v>
      </c>
    </row>
    <row r="54" spans="1:12" x14ac:dyDescent="0.25">
      <c r="A54">
        <v>260058</v>
      </c>
      <c r="B54">
        <v>14.32499981</v>
      </c>
      <c r="C54">
        <v>0.63239997999999997</v>
      </c>
      <c r="D54">
        <v>784.12701416000004</v>
      </c>
      <c r="E54">
        <v>1.7379000200000001</v>
      </c>
      <c r="F54">
        <v>9.9000003020963209E+37</v>
      </c>
      <c r="G54">
        <v>1.48459995</v>
      </c>
      <c r="H54">
        <v>9.9000003020963209E+37</v>
      </c>
      <c r="J54" s="2">
        <f>TREND(Calibration!$A$2:$A$4,Calibration!$B$2:$B$4,C54)</f>
        <v>435.25180050052847</v>
      </c>
      <c r="K54" s="2">
        <f>TREND(Calibration!$A$2:$A$4,Calibration!$C$2:$C$4,E54)</f>
        <v>681.75896217870979</v>
      </c>
      <c r="L54" s="2">
        <f>TREND(Calibration!$A$2:$A$4,Calibration!$D$2:$D$4,G54)</f>
        <v>571.08453116733006</v>
      </c>
    </row>
    <row r="55" spans="1:12" x14ac:dyDescent="0.25">
      <c r="A55">
        <v>265058</v>
      </c>
      <c r="B55">
        <v>14.475000380000001</v>
      </c>
      <c r="C55">
        <v>0.63510001000000005</v>
      </c>
      <c r="D55">
        <v>1088.98706055</v>
      </c>
      <c r="E55">
        <v>1.7216000600000001</v>
      </c>
      <c r="F55">
        <v>9.9000003020963209E+37</v>
      </c>
      <c r="G55">
        <v>1.48730004</v>
      </c>
      <c r="H55">
        <v>9.9000003020963209E+37</v>
      </c>
      <c r="J55" s="2">
        <f>TREND(Calibration!$A$2:$A$4,Calibration!$B$2:$B$4,C55)</f>
        <v>436.93255329758102</v>
      </c>
      <c r="K55" s="2">
        <f>TREND(Calibration!$A$2:$A$4,Calibration!$C$2:$C$4,E55)</f>
        <v>675.20640229931121</v>
      </c>
      <c r="L55" s="2">
        <f>TREND(Calibration!$A$2:$A$4,Calibration!$D$2:$D$4,G55)</f>
        <v>572.19426786315148</v>
      </c>
    </row>
    <row r="56" spans="1:12" x14ac:dyDescent="0.25">
      <c r="A56">
        <v>270066</v>
      </c>
      <c r="B56">
        <v>14.480999949999999</v>
      </c>
      <c r="C56">
        <v>0.61559998999999999</v>
      </c>
      <c r="D56">
        <v>1198.7449951200001</v>
      </c>
      <c r="E56">
        <v>1.75409997</v>
      </c>
      <c r="F56">
        <v>1090.64294434</v>
      </c>
      <c r="G56">
        <v>1.49269998</v>
      </c>
      <c r="H56">
        <v>9.9000003020963209E+37</v>
      </c>
      <c r="J56" s="2">
        <f>TREND(Calibration!$A$2:$A$4,Calibration!$B$2:$B$4,C56)</f>
        <v>424.7939055204896</v>
      </c>
      <c r="K56" s="2">
        <f>TREND(Calibration!$A$2:$A$4,Calibration!$C$2:$C$4,E56)</f>
        <v>688.2713181856119</v>
      </c>
      <c r="L56" s="2">
        <f>TREND(Calibration!$A$2:$A$4,Calibration!$D$2:$D$4,G56)</f>
        <v>574.41364261482033</v>
      </c>
    </row>
    <row r="57" spans="1:12" x14ac:dyDescent="0.25">
      <c r="A57">
        <v>275058</v>
      </c>
      <c r="B57">
        <v>14.43599987</v>
      </c>
      <c r="C57">
        <v>0.62370002000000002</v>
      </c>
      <c r="D57">
        <v>567.90002441000001</v>
      </c>
      <c r="E57">
        <v>1.7665</v>
      </c>
      <c r="F57">
        <v>1247.8060302700001</v>
      </c>
      <c r="G57">
        <v>1.49109995</v>
      </c>
      <c r="H57">
        <v>9.9000003020963209E+37</v>
      </c>
      <c r="J57" s="2">
        <f>TREND(Calibration!$A$2:$A$4,Calibration!$B$2:$B$4,C57)</f>
        <v>429.836126562</v>
      </c>
      <c r="K57" s="2">
        <f>TREND(Calibration!$A$2:$A$4,Calibration!$C$2:$C$4,E57)</f>
        <v>693.25611195696717</v>
      </c>
      <c r="L57" s="2">
        <f>TREND(Calibration!$A$2:$A$4,Calibration!$D$2:$D$4,G57)</f>
        <v>573.7560304591459</v>
      </c>
    </row>
    <row r="58" spans="1:12" x14ac:dyDescent="0.25">
      <c r="A58">
        <v>280058</v>
      </c>
      <c r="B58">
        <v>14.251000400000001</v>
      </c>
      <c r="C58">
        <v>0.63080000999999997</v>
      </c>
      <c r="D58">
        <v>1066.85095215</v>
      </c>
      <c r="E58">
        <v>1.80209994</v>
      </c>
      <c r="F58">
        <v>782.60302734000004</v>
      </c>
      <c r="G58">
        <v>1.4900000099999999</v>
      </c>
      <c r="H58">
        <v>9.9000003020963209E+37</v>
      </c>
      <c r="J58" s="2">
        <f>TREND(Calibration!$A$2:$A$4,Calibration!$B$2:$B$4,C58)</f>
        <v>434.25582858440157</v>
      </c>
      <c r="K58" s="2">
        <f>TREND(Calibration!$A$2:$A$4,Calibration!$C$2:$C$4,E58)</f>
        <v>707.56723533107356</v>
      </c>
      <c r="L58" s="2">
        <f>TREND(Calibration!$A$2:$A$4,Calibration!$D$2:$D$4,G58)</f>
        <v>573.30395523898585</v>
      </c>
    </row>
    <row r="59" spans="1:12" x14ac:dyDescent="0.25">
      <c r="A59">
        <v>285055</v>
      </c>
      <c r="B59">
        <v>14.09500027</v>
      </c>
      <c r="C59">
        <v>0.62540001000000001</v>
      </c>
      <c r="D59">
        <v>9.9000003020963209E+37</v>
      </c>
      <c r="E59">
        <v>1.8566999399999999</v>
      </c>
      <c r="F59">
        <v>1181.79003906</v>
      </c>
      <c r="G59">
        <v>1.4878</v>
      </c>
      <c r="H59">
        <v>9.9000003020963209E+37</v>
      </c>
      <c r="J59" s="2">
        <f>TREND(Calibration!$A$2:$A$4,Calibration!$B$2:$B$4,C59)</f>
        <v>430.89436033994372</v>
      </c>
      <c r="K59" s="2">
        <f>TREND(Calibration!$A$2:$A$4,Calibration!$C$2:$C$4,E59)</f>
        <v>729.51635480223581</v>
      </c>
      <c r="L59" s="2">
        <f>TREND(Calibration!$A$2:$A$4,Calibration!$D$2:$D$4,G59)</f>
        <v>572.39975136868009</v>
      </c>
    </row>
    <row r="60" spans="1:12" x14ac:dyDescent="0.25">
      <c r="A60">
        <v>290055</v>
      </c>
      <c r="B60">
        <v>14.05000019</v>
      </c>
      <c r="C60">
        <v>0.63080000999999997</v>
      </c>
      <c r="D60">
        <v>998.01098633000004</v>
      </c>
      <c r="E60">
        <v>1.8448</v>
      </c>
      <c r="F60">
        <v>9.9000003020963209E+37</v>
      </c>
      <c r="G60">
        <v>1.4851000299999999</v>
      </c>
      <c r="H60">
        <v>9.9000003020963209E+37</v>
      </c>
      <c r="J60" s="2">
        <f>TREND(Calibration!$A$2:$A$4,Calibration!$B$2:$B$4,C60)</f>
        <v>434.25582858440157</v>
      </c>
      <c r="K60" s="2">
        <f>TREND(Calibration!$A$2:$A$4,Calibration!$C$2:$C$4,E60)</f>
        <v>724.73259647330428</v>
      </c>
      <c r="L60" s="2">
        <f>TREND(Calibration!$A$2:$A$4,Calibration!$D$2:$D$4,G60)</f>
        <v>571.2900639928456</v>
      </c>
    </row>
    <row r="61" spans="1:12" x14ac:dyDescent="0.25">
      <c r="A61">
        <v>295058</v>
      </c>
      <c r="B61">
        <v>14.09200001</v>
      </c>
      <c r="C61">
        <v>0.63080000999999997</v>
      </c>
      <c r="D61">
        <v>517.11798095999995</v>
      </c>
      <c r="E61">
        <v>1.80369997</v>
      </c>
      <c r="F61">
        <v>9.9000003020963209E+37</v>
      </c>
      <c r="G61">
        <v>1.4878</v>
      </c>
      <c r="H61">
        <v>1203.79296875</v>
      </c>
      <c r="J61" s="2">
        <f>TREND(Calibration!$A$2:$A$4,Calibration!$B$2:$B$4,C61)</f>
        <v>434.25582858440157</v>
      </c>
      <c r="K61" s="2">
        <f>TREND(Calibration!$A$2:$A$4,Calibration!$C$2:$C$4,E61)</f>
        <v>708.21044503120993</v>
      </c>
      <c r="L61" s="2">
        <f>TREND(Calibration!$A$2:$A$4,Calibration!$D$2:$D$4,G61)</f>
        <v>572.39975136868009</v>
      </c>
    </row>
    <row r="62" spans="1:12" x14ac:dyDescent="0.25">
      <c r="A62">
        <v>300055</v>
      </c>
      <c r="B62">
        <v>14.14099979</v>
      </c>
      <c r="C62">
        <v>0.62910001999999998</v>
      </c>
      <c r="D62">
        <v>847.73797606999995</v>
      </c>
      <c r="E62">
        <v>1.8788000300000001</v>
      </c>
      <c r="F62">
        <v>9.9000003020963209E+37</v>
      </c>
      <c r="G62">
        <v>1.4839999699999999</v>
      </c>
      <c r="H62">
        <v>9.9000003020963209E+37</v>
      </c>
      <c r="J62" s="2">
        <f>TREND(Calibration!$A$2:$A$4,Calibration!$B$2:$B$4,C62)</f>
        <v>433.19759480645786</v>
      </c>
      <c r="K62" s="2">
        <f>TREND(Calibration!$A$2:$A$4,Calibration!$C$2:$C$4,E62)</f>
        <v>738.40055838709736</v>
      </c>
      <c r="L62" s="2">
        <f>TREND(Calibration!$A$2:$A$4,Calibration!$D$2:$D$4,G62)</f>
        <v>570.83793945269872</v>
      </c>
    </row>
    <row r="63" spans="1:12" x14ac:dyDescent="0.25">
      <c r="A63">
        <v>305055</v>
      </c>
      <c r="B63">
        <v>14.23499966</v>
      </c>
      <c r="C63">
        <v>0.62480002999999995</v>
      </c>
      <c r="D63">
        <v>1339.7800293</v>
      </c>
      <c r="E63">
        <v>1.86370003</v>
      </c>
      <c r="F63">
        <v>9.9000003020963209E+37</v>
      </c>
      <c r="G63">
        <v>1.4818999799999999</v>
      </c>
      <c r="H63">
        <v>9.9000003020963209E+37</v>
      </c>
      <c r="J63" s="2">
        <f>TREND(Calibration!$A$2:$A$4,Calibration!$B$2:$B$4,C63)</f>
        <v>430.52087631821962</v>
      </c>
      <c r="K63" s="2">
        <f>TREND(Calibration!$A$2:$A$4,Calibration!$C$2:$C$4,E63)</f>
        <v>732.3303806578931</v>
      </c>
      <c r="L63" s="2">
        <f>TREND(Calibration!$A$2:$A$4,Calibration!$D$2:$D$4,G63)</f>
        <v>569.97484379149557</v>
      </c>
    </row>
    <row r="64" spans="1:12" x14ac:dyDescent="0.25">
      <c r="A64">
        <v>310055</v>
      </c>
      <c r="B64">
        <v>14.397000309999999</v>
      </c>
      <c r="C64">
        <v>0.62</v>
      </c>
      <c r="D64">
        <v>913.69097899999997</v>
      </c>
      <c r="E64">
        <v>1.7762000600000001</v>
      </c>
      <c r="F64">
        <v>9.9000003020963209E+37</v>
      </c>
      <c r="G64">
        <v>1.4851000299999999</v>
      </c>
      <c r="H64">
        <v>9.9000003020963209E+37</v>
      </c>
      <c r="J64" s="2">
        <f>TREND(Calibration!$A$2:$A$4,Calibration!$B$2:$B$4,C64)</f>
        <v>427.53288587054459</v>
      </c>
      <c r="K64" s="2">
        <f>TREND(Calibration!$A$2:$A$4,Calibration!$C$2:$C$4,E64)</f>
        <v>697.15552177047346</v>
      </c>
      <c r="L64" s="2">
        <f>TREND(Calibration!$A$2:$A$4,Calibration!$D$2:$D$4,G64)</f>
        <v>571.2900639928456</v>
      </c>
    </row>
    <row r="65" spans="1:12" x14ac:dyDescent="0.25">
      <c r="A65">
        <v>315055</v>
      </c>
      <c r="B65">
        <v>14.52000046</v>
      </c>
      <c r="C65">
        <v>0.62319999999999998</v>
      </c>
      <c r="D65">
        <v>850.46997069999998</v>
      </c>
      <c r="E65">
        <v>1.8545000599999999</v>
      </c>
      <c r="F65">
        <v>9.9000003020963209E+37</v>
      </c>
      <c r="G65">
        <v>1.48670006</v>
      </c>
      <c r="H65">
        <v>9.9000003020963209E+37</v>
      </c>
      <c r="J65" s="2">
        <f>TREND(Calibration!$A$2:$A$4,Calibration!$B$2:$B$4,C65)</f>
        <v>429.52486705244559</v>
      </c>
      <c r="K65" s="2">
        <f>TREND(Calibration!$A$2:$A$4,Calibration!$C$2:$C$4,E65)</f>
        <v>728.63200628681057</v>
      </c>
      <c r="L65" s="2">
        <f>TREND(Calibration!$A$2:$A$4,Calibration!$D$2:$D$4,G65)</f>
        <v>571.94767614852015</v>
      </c>
    </row>
    <row r="66" spans="1:12" x14ac:dyDescent="0.25">
      <c r="A66">
        <v>320058</v>
      </c>
      <c r="B66">
        <v>14.53299999</v>
      </c>
      <c r="C66">
        <v>0.62</v>
      </c>
      <c r="D66">
        <v>606.04101562000005</v>
      </c>
      <c r="E66">
        <v>1.73520005</v>
      </c>
      <c r="F66">
        <v>9.9000003020963209E+37</v>
      </c>
      <c r="G66">
        <v>1.4900000099999999</v>
      </c>
      <c r="H66">
        <v>1348.6999511700001</v>
      </c>
      <c r="J66" s="2">
        <f>TREND(Calibration!$A$2:$A$4,Calibration!$B$2:$B$4,C66)</f>
        <v>427.53288587054459</v>
      </c>
      <c r="K66" s="2">
        <f>TREND(Calibration!$A$2:$A$4,Calibration!$C$2:$C$4,E66)</f>
        <v>680.6735782208608</v>
      </c>
      <c r="L66" s="2">
        <f>TREND(Calibration!$A$2:$A$4,Calibration!$D$2:$D$4,G66)</f>
        <v>573.30395523898585</v>
      </c>
    </row>
    <row r="67" spans="1:12" x14ac:dyDescent="0.25">
      <c r="A67">
        <v>325058</v>
      </c>
      <c r="B67">
        <v>14.43900013</v>
      </c>
      <c r="C67">
        <v>0.62269998000000004</v>
      </c>
      <c r="D67">
        <v>516.05798340000001</v>
      </c>
      <c r="E67">
        <v>1.82430005</v>
      </c>
      <c r="F67">
        <v>9.9000003020963209E+37</v>
      </c>
      <c r="G67">
        <v>1.48459995</v>
      </c>
      <c r="H67">
        <v>9.9000003020963209E+37</v>
      </c>
      <c r="J67" s="2">
        <f>TREND(Calibration!$A$2:$A$4,Calibration!$B$2:$B$4,C67)</f>
        <v>429.21360754289117</v>
      </c>
      <c r="K67" s="2">
        <f>TREND(Calibration!$A$2:$A$4,Calibration!$C$2:$C$4,E67)</f>
        <v>716.49164680841682</v>
      </c>
      <c r="L67" s="2">
        <f>TREND(Calibration!$A$2:$A$4,Calibration!$D$2:$D$4,G67)</f>
        <v>571.08453116733006</v>
      </c>
    </row>
    <row r="68" spans="1:12" x14ac:dyDescent="0.25">
      <c r="A68">
        <v>330069</v>
      </c>
      <c r="B68">
        <v>14.260999679999999</v>
      </c>
      <c r="C68">
        <v>0.62429999999999997</v>
      </c>
      <c r="D68">
        <v>1102.1149902300001</v>
      </c>
      <c r="E68">
        <v>2.0057001099999998</v>
      </c>
      <c r="F68">
        <v>9.9000003020963209E+37</v>
      </c>
      <c r="G68">
        <v>1.4878</v>
      </c>
      <c r="H68">
        <v>1338.2829589800001</v>
      </c>
      <c r="J68" s="2">
        <f>TREND(Calibration!$A$2:$A$4,Calibration!$B$2:$B$4,C68)</f>
        <v>430.20961058372404</v>
      </c>
      <c r="K68" s="2">
        <f>TREND(Calibration!$A$2:$A$4,Calibration!$C$2:$C$4,E68)</f>
        <v>789.41420338380158</v>
      </c>
      <c r="L68" s="2">
        <f>TREND(Calibration!$A$2:$A$4,Calibration!$D$2:$D$4,G68)</f>
        <v>572.39975136868009</v>
      </c>
    </row>
    <row r="69" spans="1:12" x14ac:dyDescent="0.25">
      <c r="A69">
        <v>335059</v>
      </c>
      <c r="B69">
        <v>14.13700008</v>
      </c>
      <c r="C69">
        <v>0.60540002999999998</v>
      </c>
      <c r="D69">
        <v>1024.80895996</v>
      </c>
      <c r="E69">
        <v>1.8351000500000001</v>
      </c>
      <c r="F69">
        <v>1233.8630371100001</v>
      </c>
      <c r="G69">
        <v>1.4904999699999999</v>
      </c>
      <c r="H69">
        <v>9.9000003020963209E+37</v>
      </c>
      <c r="J69" s="2">
        <f>TREND(Calibration!$A$2:$A$4,Calibration!$B$2:$B$4,C69)</f>
        <v>418.44449040294501</v>
      </c>
      <c r="K69" s="2">
        <f>TREND(Calibration!$A$2:$A$4,Calibration!$C$2:$C$4,E69)</f>
        <v>720.83323087963583</v>
      </c>
      <c r="L69" s="2">
        <f>TREND(Calibration!$A$2:$A$4,Calibration!$D$2:$D$4,G69)</f>
        <v>573.50943874451445</v>
      </c>
    </row>
    <row r="70" spans="1:12" x14ac:dyDescent="0.25">
      <c r="A70">
        <v>340058</v>
      </c>
      <c r="B70">
        <v>14.07900047</v>
      </c>
      <c r="C70">
        <v>0.62429999999999997</v>
      </c>
      <c r="D70">
        <v>547.65997314000003</v>
      </c>
      <c r="E70">
        <v>1.74699998</v>
      </c>
      <c r="F70">
        <v>9.9000003020963209E+37</v>
      </c>
      <c r="G70">
        <v>1.49109995</v>
      </c>
      <c r="H70">
        <v>1132.1510009799999</v>
      </c>
      <c r="J70" s="2">
        <f>TREND(Calibration!$A$2:$A$4,Calibration!$B$2:$B$4,C70)</f>
        <v>430.20961058372404</v>
      </c>
      <c r="K70" s="2">
        <f>TREND(Calibration!$A$2:$A$4,Calibration!$C$2:$C$4,E70)</f>
        <v>685.41713267729585</v>
      </c>
      <c r="L70" s="2">
        <f>TREND(Calibration!$A$2:$A$4,Calibration!$D$2:$D$4,G70)</f>
        <v>573.7560304591459</v>
      </c>
    </row>
    <row r="71" spans="1:12" x14ac:dyDescent="0.25">
      <c r="A71">
        <v>345059</v>
      </c>
      <c r="B71">
        <v>13.98799992</v>
      </c>
      <c r="C71">
        <v>0.62480002999999995</v>
      </c>
      <c r="D71">
        <v>1102.86096191</v>
      </c>
      <c r="E71">
        <v>1.7729999999999999</v>
      </c>
      <c r="F71">
        <v>9.9000003020963209E+37</v>
      </c>
      <c r="G71">
        <v>1.4900000099999999</v>
      </c>
      <c r="H71">
        <v>1311.1059570299999</v>
      </c>
      <c r="J71" s="2">
        <f>TREND(Calibration!$A$2:$A$4,Calibration!$B$2:$B$4,C71)</f>
        <v>430.52087631821962</v>
      </c>
      <c r="K71" s="2">
        <f>TREND(Calibration!$A$2:$A$4,Calibration!$C$2:$C$4,E71)</f>
        <v>695.86910237020072</v>
      </c>
      <c r="L71" s="2">
        <f>TREND(Calibration!$A$2:$A$4,Calibration!$D$2:$D$4,G71)</f>
        <v>573.30395523898585</v>
      </c>
    </row>
    <row r="72" spans="1:12" x14ac:dyDescent="0.25">
      <c r="A72">
        <v>350069</v>
      </c>
      <c r="B72">
        <v>13.977999690000001</v>
      </c>
      <c r="C72">
        <v>0.62</v>
      </c>
      <c r="D72">
        <v>9.9000003020963209E+37</v>
      </c>
      <c r="E72">
        <v>1.9296</v>
      </c>
      <c r="F72">
        <v>1178.6529541</v>
      </c>
      <c r="G72">
        <v>1.48889995</v>
      </c>
      <c r="H72">
        <v>9.9000003020963209E+37</v>
      </c>
      <c r="J72" s="2">
        <f>TREND(Calibration!$A$2:$A$4,Calibration!$B$2:$B$4,C72)</f>
        <v>427.53288587054459</v>
      </c>
      <c r="K72" s="2">
        <f>TREND(Calibration!$A$2:$A$4,Calibration!$C$2:$C$4,E72)</f>
        <v>758.82207140287505</v>
      </c>
      <c r="L72" s="2">
        <f>TREND(Calibration!$A$2:$A$4,Calibration!$D$2:$D$4,G72)</f>
        <v>572.85183069883897</v>
      </c>
    </row>
    <row r="73" spans="1:12" x14ac:dyDescent="0.25">
      <c r="A73">
        <v>355058</v>
      </c>
      <c r="B73">
        <v>14.149999619999999</v>
      </c>
      <c r="C73">
        <v>0.61290001999999999</v>
      </c>
      <c r="D73">
        <v>823.81500243999994</v>
      </c>
      <c r="E73">
        <v>1.7859</v>
      </c>
      <c r="F73">
        <v>1135.6579589800001</v>
      </c>
      <c r="G73">
        <v>1.4861999800000001</v>
      </c>
      <c r="H73">
        <v>1110.01794434</v>
      </c>
      <c r="J73" s="2">
        <f>TREND(Calibration!$A$2:$A$4,Calibration!$B$2:$B$4,C73)</f>
        <v>423.11319007308424</v>
      </c>
      <c r="K73" s="2">
        <f>TREND(Calibration!$A$2:$A$4,Calibration!$C$2:$C$4,E73)</f>
        <v>701.05488334415668</v>
      </c>
      <c r="L73" s="2">
        <f>TREND(Calibration!$A$2:$A$4,Calibration!$D$2:$D$4,G73)</f>
        <v>571.7421433230046</v>
      </c>
    </row>
    <row r="74" spans="1:12" x14ac:dyDescent="0.25">
      <c r="A74">
        <v>360058</v>
      </c>
      <c r="B74">
        <v>14.309000019999999</v>
      </c>
      <c r="C74">
        <v>0.61400001999999998</v>
      </c>
      <c r="D74">
        <v>865.14300536999997</v>
      </c>
      <c r="E74">
        <v>2.0072999</v>
      </c>
      <c r="F74">
        <v>1156.66894531</v>
      </c>
      <c r="G74">
        <v>1.48670006</v>
      </c>
      <c r="H74">
        <v>9.9000003020963209E+37</v>
      </c>
      <c r="J74" s="2">
        <f>TREND(Calibration!$A$2:$A$4,Calibration!$B$2:$B$4,C74)</f>
        <v>423.7979336043627</v>
      </c>
      <c r="K74" s="2">
        <f>TREND(Calibration!$A$2:$A$4,Calibration!$C$2:$C$4,E74)</f>
        <v>790.05731660429194</v>
      </c>
      <c r="L74" s="2">
        <f>TREND(Calibration!$A$2:$A$4,Calibration!$D$2:$D$4,G74)</f>
        <v>571.94767614852015</v>
      </c>
    </row>
    <row r="75" spans="1:12" x14ac:dyDescent="0.25">
      <c r="A75">
        <v>365060</v>
      </c>
      <c r="B75">
        <v>14.44200039</v>
      </c>
      <c r="C75">
        <v>0.61830001999999995</v>
      </c>
      <c r="D75">
        <v>998.67297363</v>
      </c>
      <c r="E75">
        <v>1.7832000299999999</v>
      </c>
      <c r="F75">
        <v>1128.5749511700001</v>
      </c>
      <c r="G75">
        <v>1.48889995</v>
      </c>
      <c r="H75">
        <v>1234.6719970700001</v>
      </c>
      <c r="J75" s="2">
        <f>TREND(Calibration!$A$2:$A$4,Calibration!$B$2:$B$4,C75)</f>
        <v>426.47465831754209</v>
      </c>
      <c r="K75" s="2">
        <f>TREND(Calibration!$A$2:$A$4,Calibration!$C$2:$C$4,E75)</f>
        <v>699.96949938630769</v>
      </c>
      <c r="L75" s="2">
        <f>TREND(Calibration!$A$2:$A$4,Calibration!$D$2:$D$4,G75)</f>
        <v>572.85183069883897</v>
      </c>
    </row>
    <row r="76" spans="1:12" x14ac:dyDescent="0.25">
      <c r="A76">
        <v>370058</v>
      </c>
      <c r="B76">
        <v>14.506999970000001</v>
      </c>
      <c r="C76">
        <v>0.62209999999999999</v>
      </c>
      <c r="D76">
        <v>1051.7110595700001</v>
      </c>
      <c r="E76">
        <v>1.8054000100000001</v>
      </c>
      <c r="F76">
        <v>1129.4119873</v>
      </c>
      <c r="G76">
        <v>1.4878</v>
      </c>
      <c r="H76">
        <v>9.9000003020963209E+37</v>
      </c>
      <c r="J76" s="2">
        <f>TREND(Calibration!$A$2:$A$4,Calibration!$B$2:$B$4,C76)</f>
        <v>428.84012352116713</v>
      </c>
      <c r="K76" s="2">
        <f>TREND(Calibration!$A$2:$A$4,Calibration!$C$2:$C$4,E76)</f>
        <v>708.89385860384277</v>
      </c>
      <c r="L76" s="2">
        <f>TREND(Calibration!$A$2:$A$4,Calibration!$D$2:$D$4,G76)</f>
        <v>572.39975136868009</v>
      </c>
    </row>
    <row r="77" spans="1:12" x14ac:dyDescent="0.25">
      <c r="A77">
        <v>375058</v>
      </c>
      <c r="B77">
        <v>14.402999879999999</v>
      </c>
      <c r="C77">
        <v>0.60860002000000002</v>
      </c>
      <c r="D77">
        <v>9.9000003020963209E+37</v>
      </c>
      <c r="E77">
        <v>1.77349997</v>
      </c>
      <c r="F77">
        <v>511.39300537000003</v>
      </c>
      <c r="G77">
        <v>1.4861999800000001</v>
      </c>
      <c r="H77">
        <v>9.9000003020963209E+37</v>
      </c>
      <c r="J77" s="2">
        <f>TREND(Calibration!$A$2:$A$4,Calibration!$B$2:$B$4,C77)</f>
        <v>420.43646535990484</v>
      </c>
      <c r="K77" s="2">
        <f>TREND(Calibration!$A$2:$A$4,Calibration!$C$2:$C$4,E77)</f>
        <v>696.07008957280141</v>
      </c>
      <c r="L77" s="2">
        <f>TREND(Calibration!$A$2:$A$4,Calibration!$D$2:$D$4,G77)</f>
        <v>571.7421433230046</v>
      </c>
    </row>
    <row r="78" spans="1:12" x14ac:dyDescent="0.25">
      <c r="A78">
        <v>380058</v>
      </c>
      <c r="B78">
        <v>14.27000046</v>
      </c>
      <c r="C78">
        <v>0.61080003000000005</v>
      </c>
      <c r="D78">
        <v>663.46502685999997</v>
      </c>
      <c r="E78">
        <v>1.74699998</v>
      </c>
      <c r="F78">
        <v>760.55999756000006</v>
      </c>
      <c r="G78">
        <v>1.4900000099999999</v>
      </c>
      <c r="H78">
        <v>1206.2189941399999</v>
      </c>
      <c r="J78" s="2">
        <f>TREND(Calibration!$A$2:$A$4,Calibration!$B$2:$B$4,C78)</f>
        <v>421.80595864740297</v>
      </c>
      <c r="K78" s="2">
        <f>TREND(Calibration!$A$2:$A$4,Calibration!$C$2:$C$4,E78)</f>
        <v>685.41713267729585</v>
      </c>
      <c r="L78" s="2">
        <f>TREND(Calibration!$A$2:$A$4,Calibration!$D$2:$D$4,G78)</f>
        <v>573.30395523898585</v>
      </c>
    </row>
    <row r="79" spans="1:12" x14ac:dyDescent="0.25">
      <c r="A79">
        <v>385059</v>
      </c>
      <c r="B79">
        <v>14.13399982</v>
      </c>
      <c r="C79">
        <v>0.60699999000000004</v>
      </c>
      <c r="D79">
        <v>595.80700683999999</v>
      </c>
      <c r="E79">
        <v>1.6843999599999999</v>
      </c>
      <c r="F79">
        <v>1025.6829834</v>
      </c>
      <c r="G79">
        <v>1.49380004</v>
      </c>
      <c r="H79">
        <v>9.9000003020963209E+37</v>
      </c>
      <c r="J79" s="2">
        <f>TREND(Calibration!$A$2:$A$4,Calibration!$B$2:$B$4,C79)</f>
        <v>419.44045609413075</v>
      </c>
      <c r="K79" s="2">
        <f>TREND(Calibration!$A$2:$A$4,Calibration!$C$2:$C$4,E79)</f>
        <v>660.25201696526005</v>
      </c>
      <c r="L79" s="2">
        <f>TREND(Calibration!$A$2:$A$4,Calibration!$D$2:$D$4,G79)</f>
        <v>574.86576715496722</v>
      </c>
    </row>
    <row r="80" spans="1:12" x14ac:dyDescent="0.25">
      <c r="A80">
        <v>390059</v>
      </c>
      <c r="B80">
        <v>13.96500015</v>
      </c>
      <c r="C80">
        <v>0.6038</v>
      </c>
      <c r="D80">
        <v>1170.81799316</v>
      </c>
      <c r="E80">
        <v>1.6919000099999999</v>
      </c>
      <c r="F80">
        <v>826.76300048999997</v>
      </c>
      <c r="G80">
        <v>1.49590003</v>
      </c>
      <c r="H80">
        <v>9.9000003020963209E+37</v>
      </c>
      <c r="J80" s="2">
        <f>TREND(Calibration!$A$2:$A$4,Calibration!$B$2:$B$4,C80)</f>
        <v>417.44848113717097</v>
      </c>
      <c r="K80" s="2">
        <f>TREND(Calibration!$A$2:$A$4,Calibration!$C$2:$C$4,E80)</f>
        <v>663.26702600353281</v>
      </c>
      <c r="L80" s="2">
        <f>TREND(Calibration!$A$2:$A$4,Calibration!$D$2:$D$4,G80)</f>
        <v>575.72886281617036</v>
      </c>
    </row>
    <row r="81" spans="1:12" x14ac:dyDescent="0.25">
      <c r="A81">
        <v>395060</v>
      </c>
      <c r="B81">
        <v>13.89099979</v>
      </c>
      <c r="C81">
        <v>0.60210001000000002</v>
      </c>
      <c r="D81">
        <v>1255.7419433600001</v>
      </c>
      <c r="E81">
        <v>1.7119</v>
      </c>
      <c r="F81">
        <v>679.08197021000001</v>
      </c>
      <c r="G81">
        <v>1.4943000099999999</v>
      </c>
      <c r="H81">
        <v>1343.95800781</v>
      </c>
      <c r="J81" s="2">
        <f>TREND(Calibration!$A$2:$A$4,Calibration!$B$2:$B$4,C81)</f>
        <v>416.39024735922732</v>
      </c>
      <c r="K81" s="2">
        <f>TREND(Calibration!$A$2:$A$4,Calibration!$C$2:$C$4,E81)</f>
        <v>671.30699248580481</v>
      </c>
      <c r="L81" s="2">
        <f>TREND(Calibration!$A$2:$A$4,Calibration!$D$2:$D$4,G81)</f>
        <v>575.07125477049476</v>
      </c>
    </row>
    <row r="82" spans="1:12" x14ac:dyDescent="0.25">
      <c r="A82">
        <v>400059</v>
      </c>
      <c r="B82">
        <v>13.916999819999999</v>
      </c>
      <c r="C82">
        <v>0.60320001999999995</v>
      </c>
      <c r="D82">
        <v>1102.7819824200001</v>
      </c>
      <c r="E82">
        <v>1.6574000099999999</v>
      </c>
      <c r="F82">
        <v>860.41900635000002</v>
      </c>
      <c r="G82">
        <v>1.49590003</v>
      </c>
      <c r="H82">
        <v>9.9000003020963209E+37</v>
      </c>
      <c r="J82" s="2">
        <f>TREND(Calibration!$A$2:$A$4,Calibration!$B$2:$B$4,C82)</f>
        <v>417.07499711544688</v>
      </c>
      <c r="K82" s="2">
        <f>TREND(Calibration!$A$2:$A$4,Calibration!$C$2:$C$4,E82)</f>
        <v>649.39807688713904</v>
      </c>
      <c r="L82" s="2">
        <f>TREND(Calibration!$A$2:$A$4,Calibration!$D$2:$D$4,G82)</f>
        <v>575.72886281617036</v>
      </c>
    </row>
    <row r="83" spans="1:12" x14ac:dyDescent="0.25">
      <c r="A83">
        <v>405070</v>
      </c>
      <c r="B83">
        <v>14.065999980000001</v>
      </c>
      <c r="C83">
        <v>0.60650002999999997</v>
      </c>
      <c r="D83">
        <v>1235.375</v>
      </c>
      <c r="E83">
        <v>1.72430003</v>
      </c>
      <c r="F83">
        <v>667.96899413999995</v>
      </c>
      <c r="G83">
        <v>1.4904999699999999</v>
      </c>
      <c r="H83">
        <v>9.9000003020963209E+37</v>
      </c>
      <c r="J83" s="2">
        <f>TREND(Calibration!$A$2:$A$4,Calibration!$B$2:$B$4,C83)</f>
        <v>419.12923393422346</v>
      </c>
      <c r="K83" s="2">
        <f>TREND(Calibration!$A$2:$A$4,Calibration!$C$2:$C$4,E83)</f>
        <v>676.29178625716008</v>
      </c>
      <c r="L83" s="2">
        <f>TREND(Calibration!$A$2:$A$4,Calibration!$D$2:$D$4,G83)</f>
        <v>573.50943874451445</v>
      </c>
    </row>
    <row r="84" spans="1:12" x14ac:dyDescent="0.25">
      <c r="A84">
        <v>410060</v>
      </c>
      <c r="B84">
        <v>14.21199989</v>
      </c>
      <c r="C84">
        <v>0.59399997999999998</v>
      </c>
      <c r="D84">
        <v>9.9000003020963209E+37</v>
      </c>
      <c r="E84">
        <v>1.7287000400000001</v>
      </c>
      <c r="F84">
        <v>746.80102538999995</v>
      </c>
      <c r="G84">
        <v>1.4900000099999999</v>
      </c>
      <c r="H84">
        <v>9.9000003020963209E+37</v>
      </c>
      <c r="J84" s="2">
        <f>TREND(Calibration!$A$2:$A$4,Calibration!$B$2:$B$4,C84)</f>
        <v>411.34802631771686</v>
      </c>
      <c r="K84" s="2">
        <f>TREND(Calibration!$A$2:$A$4,Calibration!$C$2:$C$4,E84)</f>
        <v>678.06058378764203</v>
      </c>
      <c r="L84" s="2">
        <f>TREND(Calibration!$A$2:$A$4,Calibration!$D$2:$D$4,G84)</f>
        <v>573.30395523898585</v>
      </c>
    </row>
    <row r="85" spans="1:12" x14ac:dyDescent="0.25">
      <c r="A85">
        <v>415059</v>
      </c>
      <c r="B85">
        <v>14.368000029999999</v>
      </c>
      <c r="C85">
        <v>0.59079999000000005</v>
      </c>
      <c r="D85">
        <v>982.02899170000001</v>
      </c>
      <c r="E85">
        <v>1.66439998</v>
      </c>
      <c r="F85">
        <v>652.59100341999999</v>
      </c>
      <c r="G85">
        <v>1.4883999800000001</v>
      </c>
      <c r="H85">
        <v>9.9000003020963209E+37</v>
      </c>
      <c r="J85" s="2">
        <f>TREND(Calibration!$A$2:$A$4,Calibration!$B$2:$B$4,C85)</f>
        <v>409.35605136075714</v>
      </c>
      <c r="K85" s="2">
        <f>TREND(Calibration!$A$2:$A$4,Calibration!$C$2:$C$4,E85)</f>
        <v>652.21205450297339</v>
      </c>
      <c r="L85" s="2">
        <f>TREND(Calibration!$A$2:$A$4,Calibration!$D$2:$D$4,G85)</f>
        <v>572.64634308331142</v>
      </c>
    </row>
    <row r="86" spans="1:12" x14ac:dyDescent="0.25">
      <c r="A86">
        <v>420059</v>
      </c>
      <c r="B86">
        <v>14.40699959</v>
      </c>
      <c r="C86">
        <v>0.59350002000000002</v>
      </c>
      <c r="D86">
        <v>908.16699218999997</v>
      </c>
      <c r="E86">
        <v>1.7648999700000001</v>
      </c>
      <c r="F86">
        <v>600.34600829999999</v>
      </c>
      <c r="G86">
        <v>1.49160004</v>
      </c>
      <c r="H86">
        <v>9.9000003020963209E+37</v>
      </c>
      <c r="J86" s="2">
        <f>TREND(Calibration!$A$2:$A$4,Calibration!$B$2:$B$4,C86)</f>
        <v>411.03680415780963</v>
      </c>
      <c r="K86" s="2">
        <f>TREND(Calibration!$A$2:$A$4,Calibration!$C$2:$C$4,E86)</f>
        <v>692.61290225683081</v>
      </c>
      <c r="L86" s="2">
        <f>TREND(Calibration!$A$2:$A$4,Calibration!$D$2:$D$4,G86)</f>
        <v>573.96156739466039</v>
      </c>
    </row>
    <row r="87" spans="1:12" x14ac:dyDescent="0.25">
      <c r="A87">
        <v>425059</v>
      </c>
      <c r="B87">
        <v>14.315999980000001</v>
      </c>
      <c r="C87">
        <v>0.60270000000000001</v>
      </c>
      <c r="D87">
        <v>1185.51794434</v>
      </c>
      <c r="E87">
        <v>1.7956000599999999</v>
      </c>
      <c r="F87">
        <v>515.61102295000001</v>
      </c>
      <c r="G87">
        <v>1.49109995</v>
      </c>
      <c r="H87">
        <v>9.9000003020963209E+37</v>
      </c>
      <c r="J87" s="2">
        <f>TREND(Calibration!$A$2:$A$4,Calibration!$B$2:$B$4,C87)</f>
        <v>416.76373760589252</v>
      </c>
      <c r="K87" s="2">
        <f>TREND(Calibration!$A$2:$A$4,Calibration!$C$2:$C$4,E87)</f>
        <v>704.95429315766296</v>
      </c>
      <c r="L87" s="2">
        <f>TREND(Calibration!$A$2:$A$4,Calibration!$D$2:$D$4,G87)</f>
        <v>573.7560304591459</v>
      </c>
    </row>
    <row r="88" spans="1:12" x14ac:dyDescent="0.25">
      <c r="A88">
        <v>430059</v>
      </c>
      <c r="B88">
        <v>14.199000359999999</v>
      </c>
      <c r="C88">
        <v>0.60159998999999997</v>
      </c>
      <c r="D88">
        <v>1170.6479492200001</v>
      </c>
      <c r="E88">
        <v>1.73889995</v>
      </c>
      <c r="F88">
        <v>320.79299927</v>
      </c>
      <c r="G88">
        <v>1.49590003</v>
      </c>
      <c r="H88">
        <v>9.9000003020963209E+37</v>
      </c>
      <c r="J88" s="2">
        <f>TREND(Calibration!$A$2:$A$4,Calibration!$B$2:$B$4,C88)</f>
        <v>416.07898784967284</v>
      </c>
      <c r="K88" s="2">
        <f>TREND(Calibration!$A$2:$A$4,Calibration!$C$2:$C$4,E88)</f>
        <v>682.16093256392594</v>
      </c>
      <c r="L88" s="2">
        <f>TREND(Calibration!$A$2:$A$4,Calibration!$D$2:$D$4,G88)</f>
        <v>575.72886281617036</v>
      </c>
    </row>
    <row r="89" spans="1:12" x14ac:dyDescent="0.25">
      <c r="A89">
        <v>435059</v>
      </c>
      <c r="B89">
        <v>14.069000239999999</v>
      </c>
      <c r="C89">
        <v>0.60970002000000001</v>
      </c>
      <c r="D89">
        <v>973.71301270000004</v>
      </c>
      <c r="E89">
        <v>1.85230005</v>
      </c>
      <c r="F89">
        <v>472.06298828000001</v>
      </c>
      <c r="G89">
        <v>1.50020003</v>
      </c>
      <c r="H89">
        <v>9.9000003020963209E+37</v>
      </c>
      <c r="J89" s="2">
        <f>TREND(Calibration!$A$2:$A$4,Calibration!$B$2:$B$4,C89)</f>
        <v>421.1212088911833</v>
      </c>
      <c r="K89" s="2">
        <f>TREND(Calibration!$A$2:$A$4,Calibration!$C$2:$C$4,E89)</f>
        <v>727.74760551157704</v>
      </c>
      <c r="L89" s="2">
        <f>TREND(Calibration!$A$2:$A$4,Calibration!$D$2:$D$4,G89)</f>
        <v>577.49616234767927</v>
      </c>
    </row>
    <row r="90" spans="1:12" x14ac:dyDescent="0.25">
      <c r="A90">
        <v>440059</v>
      </c>
      <c r="B90">
        <v>13.98799992</v>
      </c>
      <c r="C90">
        <v>0.61290001999999999</v>
      </c>
      <c r="D90">
        <v>1258.7760009799999</v>
      </c>
      <c r="E90">
        <v>1.8378000299999999</v>
      </c>
      <c r="F90">
        <v>515.72998046999999</v>
      </c>
      <c r="G90">
        <v>1.50020003</v>
      </c>
      <c r="H90">
        <v>9.9000003020963209E+37</v>
      </c>
      <c r="J90" s="2">
        <f>TREND(Calibration!$A$2:$A$4,Calibration!$B$2:$B$4,C90)</f>
        <v>423.11319007308424</v>
      </c>
      <c r="K90" s="2">
        <f>TREND(Calibration!$A$2:$A$4,Calibration!$C$2:$C$4,E90)</f>
        <v>721.91861885746994</v>
      </c>
      <c r="L90" s="2">
        <f>TREND(Calibration!$A$2:$A$4,Calibration!$D$2:$D$4,G90)</f>
        <v>577.49616234767927</v>
      </c>
    </row>
    <row r="91" spans="1:12" x14ac:dyDescent="0.25">
      <c r="A91">
        <v>445059</v>
      </c>
      <c r="B91">
        <v>13.958999629999999</v>
      </c>
      <c r="C91">
        <v>0.62209999999999999</v>
      </c>
      <c r="D91">
        <v>1131.5369873</v>
      </c>
      <c r="E91">
        <v>1.8339999899999999</v>
      </c>
      <c r="F91">
        <v>463.35198974999997</v>
      </c>
      <c r="G91">
        <v>1.4986000100000001</v>
      </c>
      <c r="H91">
        <v>9.9000003020963209E+37</v>
      </c>
      <c r="J91" s="2">
        <f>TREND(Calibration!$A$2:$A$4,Calibration!$B$2:$B$4,C91)</f>
        <v>428.84012352116713</v>
      </c>
      <c r="K91" s="2">
        <f>TREND(Calibration!$A$2:$A$4,Calibration!$C$2:$C$4,E91)</f>
        <v>720.39100838210004</v>
      </c>
      <c r="L91" s="2">
        <f>TREND(Calibration!$A$2:$A$4,Calibration!$D$2:$D$4,G91)</f>
        <v>576.83855430200379</v>
      </c>
    </row>
    <row r="92" spans="1:12" x14ac:dyDescent="0.25">
      <c r="A92">
        <v>450081</v>
      </c>
      <c r="B92">
        <v>13.98499966</v>
      </c>
      <c r="C92">
        <v>0.62269998000000004</v>
      </c>
      <c r="D92">
        <v>9.9000003020963209E+37</v>
      </c>
      <c r="E92">
        <v>1.74870002</v>
      </c>
      <c r="F92">
        <v>348.78399658000001</v>
      </c>
      <c r="G92">
        <v>1.49650002</v>
      </c>
      <c r="H92">
        <v>9.9000003020963209E+37</v>
      </c>
      <c r="J92" s="2">
        <f>TREND(Calibration!$A$2:$A$4,Calibration!$B$2:$B$4,C92)</f>
        <v>429.21360754289117</v>
      </c>
      <c r="K92" s="2">
        <f>TREND(Calibration!$A$2:$A$4,Calibration!$C$2:$C$4,E92)</f>
        <v>686.1005462499287</v>
      </c>
      <c r="L92" s="2">
        <f>TREND(Calibration!$A$2:$A$4,Calibration!$D$2:$D$4,G92)</f>
        <v>575.97545864080064</v>
      </c>
    </row>
    <row r="93" spans="1:12" x14ac:dyDescent="0.25">
      <c r="A93">
        <v>455060</v>
      </c>
      <c r="B93">
        <v>14.1079998</v>
      </c>
      <c r="C93">
        <v>0.60970002000000001</v>
      </c>
      <c r="D93">
        <v>1298.7290039100001</v>
      </c>
      <c r="E93">
        <v>1.89450002</v>
      </c>
      <c r="F93">
        <v>701.38098145000004</v>
      </c>
      <c r="G93">
        <v>1.4943000099999999</v>
      </c>
      <c r="H93">
        <v>9.9000003020963209E+37</v>
      </c>
      <c r="J93" s="2">
        <f>TREND(Calibration!$A$2:$A$4,Calibration!$B$2:$B$4,C93)</f>
        <v>421.1212088911833</v>
      </c>
      <c r="K93" s="2">
        <f>TREND(Calibration!$A$2:$A$4,Calibration!$C$2:$C$4,E93)</f>
        <v>744.71193121138401</v>
      </c>
      <c r="L93" s="2">
        <f>TREND(Calibration!$A$2:$A$4,Calibration!$D$2:$D$4,G93)</f>
        <v>575.07125477049476</v>
      </c>
    </row>
    <row r="94" spans="1:12" x14ac:dyDescent="0.25">
      <c r="A94">
        <v>460060</v>
      </c>
      <c r="B94">
        <v>14.32900047</v>
      </c>
      <c r="C94">
        <v>0.61460000000000004</v>
      </c>
      <c r="D94">
        <v>567.89697265999996</v>
      </c>
      <c r="E94">
        <v>1.68110001</v>
      </c>
      <c r="F94">
        <v>1340.8289794899999</v>
      </c>
      <c r="G94">
        <v>1.4943000099999999</v>
      </c>
      <c r="H94">
        <v>1224.1350097699999</v>
      </c>
      <c r="J94" s="2">
        <f>TREND(Calibration!$A$2:$A$4,Calibration!$B$2:$B$4,C94)</f>
        <v>424.17141762608674</v>
      </c>
      <c r="K94" s="2">
        <f>TREND(Calibration!$A$2:$A$4,Calibration!$C$2:$C$4,E94)</f>
        <v>658.9254419323139</v>
      </c>
      <c r="L94" s="2">
        <f>TREND(Calibration!$A$2:$A$4,Calibration!$D$2:$D$4,G94)</f>
        <v>575.07125477049476</v>
      </c>
    </row>
    <row r="95" spans="1:12" x14ac:dyDescent="0.25">
      <c r="A95">
        <v>465059</v>
      </c>
      <c r="B95">
        <v>14.47099972</v>
      </c>
      <c r="C95">
        <v>0.61460000000000004</v>
      </c>
      <c r="D95">
        <v>1034.88098145</v>
      </c>
      <c r="E95">
        <v>1.84370005</v>
      </c>
      <c r="F95">
        <v>1332.1999511700001</v>
      </c>
      <c r="G95">
        <v>1.49109995</v>
      </c>
      <c r="H95">
        <v>9.9000003020963209E+37</v>
      </c>
      <c r="J95" s="2">
        <f>TREND(Calibration!$A$2:$A$4,Calibration!$B$2:$B$4,C95)</f>
        <v>424.17141762608674</v>
      </c>
      <c r="K95" s="2">
        <f>TREND(Calibration!$A$2:$A$4,Calibration!$C$2:$C$4,E95)</f>
        <v>724.29041819560643</v>
      </c>
      <c r="L95" s="2">
        <f>TREND(Calibration!$A$2:$A$4,Calibration!$D$2:$D$4,G95)</f>
        <v>573.7560304591459</v>
      </c>
    </row>
    <row r="96" spans="1:12" x14ac:dyDescent="0.25">
      <c r="A96">
        <v>470059</v>
      </c>
      <c r="B96">
        <v>14.510000229999999</v>
      </c>
      <c r="C96">
        <v>0.61780000000000002</v>
      </c>
      <c r="D96">
        <v>1057.5300293</v>
      </c>
      <c r="E96">
        <v>1.7989000100000001</v>
      </c>
      <c r="F96">
        <v>1305.3210449200001</v>
      </c>
      <c r="G96">
        <v>1.49590003</v>
      </c>
      <c r="H96">
        <v>9.9000003020963209E+37</v>
      </c>
      <c r="J96" s="2">
        <f>TREND(Calibration!$A$2:$A$4,Calibration!$B$2:$B$4,C96)</f>
        <v>426.16339880798773</v>
      </c>
      <c r="K96" s="2">
        <f>TREND(Calibration!$A$2:$A$4,Calibration!$C$2:$C$4,E96)</f>
        <v>706.28086819060923</v>
      </c>
      <c r="L96" s="2">
        <f>TREND(Calibration!$A$2:$A$4,Calibration!$D$2:$D$4,G96)</f>
        <v>575.72886281617036</v>
      </c>
    </row>
    <row r="97" spans="1:12" x14ac:dyDescent="0.25">
      <c r="A97">
        <v>475070</v>
      </c>
      <c r="B97">
        <v>14.368000029999999</v>
      </c>
      <c r="C97">
        <v>0.60479998999999995</v>
      </c>
      <c r="D97">
        <v>9.9000003020963209E+37</v>
      </c>
      <c r="E97">
        <v>1.77999997</v>
      </c>
      <c r="F97">
        <v>918.33801270000004</v>
      </c>
      <c r="G97">
        <v>1.4953999499999999</v>
      </c>
      <c r="H97">
        <v>9.9000003020963209E+37</v>
      </c>
      <c r="J97" s="2">
        <f>TREND(Calibration!$A$2:$A$4,Calibration!$B$2:$B$4,C97)</f>
        <v>418.07096903157378</v>
      </c>
      <c r="K97" s="2">
        <f>TREND(Calibration!$A$2:$A$4,Calibration!$C$2:$C$4,E97)</f>
        <v>698.68307998603507</v>
      </c>
      <c r="L97" s="2">
        <f>TREND(Calibration!$A$2:$A$4,Calibration!$D$2:$D$4,G97)</f>
        <v>575.5233299906547</v>
      </c>
    </row>
    <row r="98" spans="1:12" x14ac:dyDescent="0.25">
      <c r="A98">
        <v>480060</v>
      </c>
      <c r="B98">
        <v>14.230999949999999</v>
      </c>
      <c r="C98">
        <v>0.62480002999999995</v>
      </c>
      <c r="D98">
        <v>504.45599364999998</v>
      </c>
      <c r="E98">
        <v>1.8270000200000001</v>
      </c>
      <c r="F98">
        <v>9.9000003020963209E+37</v>
      </c>
      <c r="G98">
        <v>1.4947999700000001</v>
      </c>
      <c r="H98">
        <v>1109.0229492200001</v>
      </c>
      <c r="J98" s="2">
        <f>TREND(Calibration!$A$2:$A$4,Calibration!$B$2:$B$4,C98)</f>
        <v>430.52087631821962</v>
      </c>
      <c r="K98" s="2">
        <f>TREND(Calibration!$A$2:$A$4,Calibration!$C$2:$C$4,E98)</f>
        <v>717.57703076626581</v>
      </c>
      <c r="L98" s="2">
        <f>TREND(Calibration!$A$2:$A$4,Calibration!$D$2:$D$4,G98)</f>
        <v>575.27673827602348</v>
      </c>
    </row>
    <row r="99" spans="1:12" x14ac:dyDescent="0.25">
      <c r="A99">
        <v>485060</v>
      </c>
      <c r="B99">
        <v>14.097999570000001</v>
      </c>
      <c r="C99">
        <v>0.62910001999999998</v>
      </c>
      <c r="D99">
        <v>1012.71600342</v>
      </c>
      <c r="E99">
        <v>1.90799999</v>
      </c>
      <c r="F99">
        <v>9.9000003020963209E+37</v>
      </c>
      <c r="G99">
        <v>1.49269998</v>
      </c>
      <c r="H99">
        <v>9.9000003020963209E+37</v>
      </c>
      <c r="J99" s="2">
        <f>TREND(Calibration!$A$2:$A$4,Calibration!$B$2:$B$4,C99)</f>
        <v>433.19759480645786</v>
      </c>
      <c r="K99" s="2">
        <f>TREND(Calibration!$A$2:$A$4,Calibration!$C$2:$C$4,E99)</f>
        <v>750.13889924045191</v>
      </c>
      <c r="L99" s="2">
        <f>TREND(Calibration!$A$2:$A$4,Calibration!$D$2:$D$4,G99)</f>
        <v>574.41364261482033</v>
      </c>
    </row>
    <row r="100" spans="1:12" x14ac:dyDescent="0.25">
      <c r="A100">
        <v>490069</v>
      </c>
      <c r="B100">
        <v>13.99100018</v>
      </c>
      <c r="C100">
        <v>0.62</v>
      </c>
      <c r="D100">
        <v>9.9000003020963209E+37</v>
      </c>
      <c r="E100">
        <v>1.9170999500000001</v>
      </c>
      <c r="F100">
        <v>1114.9279785199999</v>
      </c>
      <c r="G100">
        <v>1.49269998</v>
      </c>
      <c r="H100">
        <v>9.9000003020963209E+37</v>
      </c>
      <c r="J100" s="2">
        <f>TREND(Calibration!$A$2:$A$4,Calibration!$B$2:$B$4,C100)</f>
        <v>427.53288587054459</v>
      </c>
      <c r="K100" s="2">
        <f>TREND(Calibration!$A$2:$A$4,Calibration!$C$2:$C$4,E100)</f>
        <v>753.79706973903808</v>
      </c>
      <c r="L100" s="2">
        <f>TREND(Calibration!$A$2:$A$4,Calibration!$D$2:$D$4,G100)</f>
        <v>574.41364261482033</v>
      </c>
    </row>
    <row r="101" spans="1:12" x14ac:dyDescent="0.25">
      <c r="A101">
        <v>495058</v>
      </c>
      <c r="B101">
        <v>13.920000079999999</v>
      </c>
      <c r="C101">
        <v>0.62699996999999996</v>
      </c>
      <c r="D101">
        <v>914.38500977000001</v>
      </c>
      <c r="E101">
        <v>1.8939000399999999</v>
      </c>
      <c r="F101">
        <v>1008.98699951</v>
      </c>
      <c r="G101">
        <v>1.49319994</v>
      </c>
      <c r="H101">
        <v>9.9000003020963209E+37</v>
      </c>
      <c r="J101" s="2">
        <f>TREND(Calibration!$A$2:$A$4,Calibration!$B$2:$B$4,C101)</f>
        <v>431.89032603112935</v>
      </c>
      <c r="K101" s="2">
        <f>TREND(Calibration!$A$2:$A$4,Calibration!$C$2:$C$4,E101)</f>
        <v>744.47074013628685</v>
      </c>
      <c r="L101" s="2">
        <f>TREND(Calibration!$A$2:$A$4,Calibration!$D$2:$D$4,G101)</f>
        <v>574.61912612034894</v>
      </c>
    </row>
    <row r="102" spans="1:12" x14ac:dyDescent="0.25">
      <c r="A102">
        <v>500055</v>
      </c>
      <c r="B102">
        <v>14.01399994</v>
      </c>
      <c r="C102">
        <v>0.62050002999999998</v>
      </c>
      <c r="D102">
        <v>870.69799805000002</v>
      </c>
      <c r="E102">
        <v>1.9608999499999999</v>
      </c>
      <c r="F102">
        <v>979.92901611000002</v>
      </c>
      <c r="G102">
        <v>1.49269998</v>
      </c>
      <c r="H102">
        <v>9.9000003020963209E+37</v>
      </c>
      <c r="J102" s="2">
        <f>TREND(Calibration!$A$2:$A$4,Calibration!$B$2:$B$4,C102)</f>
        <v>427.84415160504022</v>
      </c>
      <c r="K102" s="2">
        <f>TREND(Calibration!$A$2:$A$4,Calibration!$C$2:$C$4,E102)</f>
        <v>771.40460513898131</v>
      </c>
      <c r="L102" s="2">
        <f>TREND(Calibration!$A$2:$A$4,Calibration!$D$2:$D$4,G102)</f>
        <v>574.41364261482033</v>
      </c>
    </row>
    <row r="103" spans="1:12" x14ac:dyDescent="0.25">
      <c r="A103">
        <v>505055</v>
      </c>
      <c r="B103">
        <v>14.175999640000001</v>
      </c>
      <c r="C103">
        <v>0.63020003000000002</v>
      </c>
      <c r="D103">
        <v>882.85400390999996</v>
      </c>
      <c r="E103">
        <v>1.86210001</v>
      </c>
      <c r="F103">
        <v>1066.98596191</v>
      </c>
      <c r="G103">
        <v>1.4943000099999999</v>
      </c>
      <c r="H103">
        <v>9.9000003020963209E+37</v>
      </c>
      <c r="J103" s="2">
        <f>TREND(Calibration!$A$2:$A$4,Calibration!$B$2:$B$4,C103)</f>
        <v>433.88234456267753</v>
      </c>
      <c r="K103" s="2">
        <f>TREND(Calibration!$A$2:$A$4,Calibration!$C$2:$C$4,E103)</f>
        <v>731.68717497774207</v>
      </c>
      <c r="L103" s="2">
        <f>TREND(Calibration!$A$2:$A$4,Calibration!$D$2:$D$4,G103)</f>
        <v>575.07125477049476</v>
      </c>
    </row>
    <row r="104" spans="1:12" x14ac:dyDescent="0.25">
      <c r="A104">
        <v>510058</v>
      </c>
      <c r="B104">
        <v>14.338000299999999</v>
      </c>
      <c r="C104">
        <v>0.62480002999999995</v>
      </c>
      <c r="D104">
        <v>1323.0789794899999</v>
      </c>
      <c r="E104">
        <v>1.9651999499999999</v>
      </c>
      <c r="F104">
        <v>974.42498779000005</v>
      </c>
      <c r="G104">
        <v>1.49319994</v>
      </c>
      <c r="H104">
        <v>9.9000003020963209E+37</v>
      </c>
      <c r="J104" s="2">
        <f>TREND(Calibration!$A$2:$A$4,Calibration!$B$2:$B$4,C104)</f>
        <v>430.52087631821962</v>
      </c>
      <c r="K104" s="2">
        <f>TREND(Calibration!$A$2:$A$4,Calibration!$C$2:$C$4,E104)</f>
        <v>773.13319879696667</v>
      </c>
      <c r="L104" s="2">
        <f>TREND(Calibration!$A$2:$A$4,Calibration!$D$2:$D$4,G104)</f>
        <v>574.61912612034894</v>
      </c>
    </row>
    <row r="105" spans="1:12" x14ac:dyDescent="0.25">
      <c r="A105">
        <v>515055</v>
      </c>
      <c r="B105">
        <v>14.48799992</v>
      </c>
      <c r="C105">
        <v>0.62910001999999998</v>
      </c>
      <c r="D105">
        <v>716.29199218999997</v>
      </c>
      <c r="E105">
        <v>1.90470004</v>
      </c>
      <c r="F105">
        <v>996.08001708999996</v>
      </c>
      <c r="G105">
        <v>1.4921</v>
      </c>
      <c r="H105">
        <v>9.9000003020963209E+37</v>
      </c>
      <c r="J105" s="2">
        <f>TREND(Calibration!$A$2:$A$4,Calibration!$B$2:$B$4,C105)</f>
        <v>433.19759480645786</v>
      </c>
      <c r="K105" s="2">
        <f>TREND(Calibration!$A$2:$A$4,Calibration!$C$2:$C$4,E105)</f>
        <v>748.81232420750575</v>
      </c>
      <c r="L105" s="2">
        <f>TREND(Calibration!$A$2:$A$4,Calibration!$D$2:$D$4,G105)</f>
        <v>574.167050900189</v>
      </c>
    </row>
    <row r="106" spans="1:12" x14ac:dyDescent="0.25">
      <c r="A106">
        <v>520055</v>
      </c>
      <c r="B106">
        <v>14.54899979</v>
      </c>
      <c r="C106">
        <v>0.62809998</v>
      </c>
      <c r="D106">
        <v>1175.1899414100001</v>
      </c>
      <c r="E106">
        <v>1.8387999500000001</v>
      </c>
      <c r="F106">
        <v>670.49902343999997</v>
      </c>
      <c r="G106">
        <v>1.4904999699999999</v>
      </c>
      <c r="H106">
        <v>9.9000003020963209E+37</v>
      </c>
      <c r="J106" s="2">
        <f>TREND(Calibration!$A$2:$A$4,Calibration!$B$2:$B$4,C106)</f>
        <v>432.57507578734908</v>
      </c>
      <c r="K106" s="2">
        <f>TREND(Calibration!$A$2:$A$4,Calibration!$C$2:$C$4,E106)</f>
        <v>722.32058522270086</v>
      </c>
      <c r="L106" s="2">
        <f>TREND(Calibration!$A$2:$A$4,Calibration!$D$2:$D$4,G106)</f>
        <v>573.50943874451445</v>
      </c>
    </row>
    <row r="107" spans="1:12" x14ac:dyDescent="0.25">
      <c r="A107">
        <v>525055</v>
      </c>
      <c r="B107">
        <v>14.477999690000001</v>
      </c>
      <c r="C107">
        <v>0.63559997000000001</v>
      </c>
      <c r="D107">
        <v>1020.8389892599999</v>
      </c>
      <c r="E107">
        <v>1.75409997</v>
      </c>
      <c r="F107">
        <v>575.11401366999996</v>
      </c>
      <c r="G107">
        <v>1.49269998</v>
      </c>
      <c r="H107">
        <v>9.9000003020963209E+37</v>
      </c>
      <c r="J107" s="2">
        <f>TREND(Calibration!$A$2:$A$4,Calibration!$B$2:$B$4,C107)</f>
        <v>437.24377545748825</v>
      </c>
      <c r="K107" s="2">
        <f>TREND(Calibration!$A$2:$A$4,Calibration!$C$2:$C$4,E107)</f>
        <v>688.2713181856119</v>
      </c>
      <c r="L107" s="2">
        <f>TREND(Calibration!$A$2:$A$4,Calibration!$D$2:$D$4,G107)</f>
        <v>574.41364261482033</v>
      </c>
    </row>
    <row r="108" spans="1:12" x14ac:dyDescent="0.25">
      <c r="A108">
        <v>530067</v>
      </c>
      <c r="B108">
        <v>14.35499954</v>
      </c>
      <c r="C108">
        <v>0.63349997999999996</v>
      </c>
      <c r="D108">
        <v>1074.26794434</v>
      </c>
      <c r="E108">
        <v>1.8123999799999999</v>
      </c>
      <c r="F108">
        <v>889.94702147999999</v>
      </c>
      <c r="G108">
        <v>1.49749994</v>
      </c>
      <c r="H108">
        <v>9.9000003020963209E+37</v>
      </c>
      <c r="J108" s="2">
        <f>TREND(Calibration!$A$2:$A$4,Calibration!$B$2:$B$4,C108)</f>
        <v>435.93654403180693</v>
      </c>
      <c r="K108" s="2">
        <f>TREND(Calibration!$A$2:$A$4,Calibration!$C$2:$C$4,E108)</f>
        <v>711.70783621967701</v>
      </c>
      <c r="L108" s="2">
        <f>TREND(Calibration!$A$2:$A$4,Calibration!$D$2:$D$4,G108)</f>
        <v>576.38642565185785</v>
      </c>
    </row>
    <row r="109" spans="1:12" x14ac:dyDescent="0.25">
      <c r="A109">
        <v>535058</v>
      </c>
      <c r="B109">
        <v>14.178999900000001</v>
      </c>
      <c r="C109">
        <v>0.63349997999999996</v>
      </c>
      <c r="D109">
        <v>9.9000003020963209E+37</v>
      </c>
      <c r="E109">
        <v>1.76540005</v>
      </c>
      <c r="F109">
        <v>643.56701659999999</v>
      </c>
      <c r="G109">
        <v>1.49699998</v>
      </c>
      <c r="H109">
        <v>9.9000003020963209E+37</v>
      </c>
      <c r="J109" s="2">
        <f>TREND(Calibration!$A$2:$A$4,Calibration!$B$2:$B$4,C109)</f>
        <v>435.93654403180693</v>
      </c>
      <c r="K109" s="2">
        <f>TREND(Calibration!$A$2:$A$4,Calibration!$C$2:$C$4,E109)</f>
        <v>692.81393367926921</v>
      </c>
      <c r="L109" s="2">
        <f>TREND(Calibration!$A$2:$A$4,Calibration!$D$2:$D$4,G109)</f>
        <v>576.18094214632924</v>
      </c>
    </row>
    <row r="110" spans="1:12" x14ac:dyDescent="0.25">
      <c r="A110">
        <v>540055</v>
      </c>
      <c r="B110">
        <v>14.065999980000001</v>
      </c>
      <c r="C110">
        <v>0.61830001999999995</v>
      </c>
      <c r="D110">
        <v>942.15502930000002</v>
      </c>
      <c r="E110">
        <v>1.7946000099999999</v>
      </c>
      <c r="F110">
        <v>921.66198729999996</v>
      </c>
      <c r="G110">
        <v>1.4947999700000001</v>
      </c>
      <c r="H110">
        <v>1312.52404785</v>
      </c>
      <c r="J110" s="2">
        <f>TREND(Calibration!$A$2:$A$4,Calibration!$B$2:$B$4,C110)</f>
        <v>426.47465831754209</v>
      </c>
      <c r="K110" s="2">
        <f>TREND(Calibration!$A$2:$A$4,Calibration!$C$2:$C$4,E110)</f>
        <v>704.55227453262376</v>
      </c>
      <c r="L110" s="2">
        <f>TREND(Calibration!$A$2:$A$4,Calibration!$D$2:$D$4,G110)</f>
        <v>575.27673827602348</v>
      </c>
    </row>
    <row r="111" spans="1:12" x14ac:dyDescent="0.25">
      <c r="A111">
        <v>545058</v>
      </c>
      <c r="B111">
        <v>13.98799992</v>
      </c>
      <c r="C111">
        <v>0.63239997999999997</v>
      </c>
      <c r="D111">
        <v>908.16400146000001</v>
      </c>
      <c r="E111">
        <v>1.84529996</v>
      </c>
      <c r="F111">
        <v>9.9000003020963209E+37</v>
      </c>
      <c r="G111">
        <v>1.49319994</v>
      </c>
      <c r="H111">
        <v>9.9000003020963209E+37</v>
      </c>
      <c r="J111" s="2">
        <f>TREND(Calibration!$A$2:$A$4,Calibration!$B$2:$B$4,C111)</f>
        <v>435.25180050052847</v>
      </c>
      <c r="K111" s="2">
        <f>TREND(Calibration!$A$2:$A$4,Calibration!$C$2:$C$4,E111)</f>
        <v>724.93357965591974</v>
      </c>
      <c r="L111" s="2">
        <f>TREND(Calibration!$A$2:$A$4,Calibration!$D$2:$D$4,G111)</f>
        <v>574.61912612034894</v>
      </c>
    </row>
    <row r="112" spans="1:12" x14ac:dyDescent="0.25">
      <c r="A112">
        <v>550058</v>
      </c>
      <c r="B112">
        <v>14.039999959999999</v>
      </c>
      <c r="C112">
        <v>0.63889998000000003</v>
      </c>
      <c r="D112">
        <v>9.9000003020963209E+37</v>
      </c>
      <c r="E112">
        <v>1.74489999</v>
      </c>
      <c r="F112">
        <v>891.06799316000001</v>
      </c>
      <c r="G112">
        <v>1.4943000099999999</v>
      </c>
      <c r="H112">
        <v>9.9000003020963209E+37</v>
      </c>
      <c r="J112" s="2">
        <f>TREND(Calibration!$A$2:$A$4,Calibration!$B$2:$B$4,C112)</f>
        <v>439.29801227626484</v>
      </c>
      <c r="K112" s="2">
        <f>TREND(Calibration!$A$2:$A$4,Calibration!$C$2:$C$4,E112)</f>
        <v>684.57293979454403</v>
      </c>
      <c r="L112" s="2">
        <f>TREND(Calibration!$A$2:$A$4,Calibration!$D$2:$D$4,G112)</f>
        <v>575.07125477049476</v>
      </c>
    </row>
    <row r="113" spans="1:12" x14ac:dyDescent="0.25">
      <c r="A113">
        <v>555055</v>
      </c>
      <c r="B113">
        <v>14.208999629999999</v>
      </c>
      <c r="C113">
        <v>0.63719999999999999</v>
      </c>
      <c r="D113">
        <v>9.9000003020963209E+37</v>
      </c>
      <c r="E113">
        <v>1.8054000100000001</v>
      </c>
      <c r="F113">
        <v>918.29498291000004</v>
      </c>
      <c r="G113">
        <v>1.4953999499999999</v>
      </c>
      <c r="H113">
        <v>9.9000003020963209E+37</v>
      </c>
      <c r="J113" s="2">
        <f>TREND(Calibration!$A$2:$A$4,Calibration!$B$2:$B$4,C113)</f>
        <v>438.23978472326229</v>
      </c>
      <c r="K113" s="2">
        <f>TREND(Calibration!$A$2:$A$4,Calibration!$C$2:$C$4,E113)</f>
        <v>708.89385860384277</v>
      </c>
      <c r="L113" s="2">
        <f>TREND(Calibration!$A$2:$A$4,Calibration!$D$2:$D$4,G113)</f>
        <v>575.5233299906547</v>
      </c>
    </row>
    <row r="114" spans="1:12" x14ac:dyDescent="0.25">
      <c r="A114">
        <v>560069</v>
      </c>
      <c r="B114">
        <v>14.40999985</v>
      </c>
      <c r="C114">
        <v>0.63129997000000004</v>
      </c>
      <c r="D114">
        <v>990.24700928000004</v>
      </c>
      <c r="E114">
        <v>1.9403999999999999</v>
      </c>
      <c r="F114">
        <v>937.97399901999995</v>
      </c>
      <c r="G114">
        <v>1.49810004</v>
      </c>
      <c r="H114">
        <v>9.9000003020963209E+37</v>
      </c>
      <c r="J114" s="2">
        <f>TREND(Calibration!$A$2:$A$4,Calibration!$B$2:$B$4,C114)</f>
        <v>434.56705074430886</v>
      </c>
      <c r="K114" s="2">
        <f>TREND(Calibration!$A$2:$A$4,Calibration!$C$2:$C$4,E114)</f>
        <v>763.16365547409384</v>
      </c>
      <c r="L114" s="2">
        <f>TREND(Calibration!$A$2:$A$4,Calibration!$D$2:$D$4,G114)</f>
        <v>576.63306668647613</v>
      </c>
    </row>
    <row r="115" spans="1:12" x14ac:dyDescent="0.25">
      <c r="A115">
        <v>565059</v>
      </c>
      <c r="B115">
        <v>14.536000250000001</v>
      </c>
      <c r="C115">
        <v>0.64319998</v>
      </c>
      <c r="D115">
        <v>976.43499756000006</v>
      </c>
      <c r="E115">
        <v>1.8599000000000001</v>
      </c>
      <c r="F115">
        <v>1145.2690429700001</v>
      </c>
      <c r="G115">
        <v>1.50020003</v>
      </c>
      <c r="H115">
        <v>9.9000003020963209E+37</v>
      </c>
      <c r="J115" s="2">
        <f>TREND(Calibration!$A$2:$A$4,Calibration!$B$2:$B$4,C115)</f>
        <v>441.97473698944424</v>
      </c>
      <c r="K115" s="2">
        <f>TREND(Calibration!$A$2:$A$4,Calibration!$C$2:$C$4,E115)</f>
        <v>730.80277420250854</v>
      </c>
      <c r="L115" s="2">
        <f>TREND(Calibration!$A$2:$A$4,Calibration!$D$2:$D$4,G115)</f>
        <v>577.49616234767927</v>
      </c>
    </row>
    <row r="116" spans="1:12" x14ac:dyDescent="0.25">
      <c r="A116">
        <v>570058</v>
      </c>
      <c r="B116">
        <v>14.57499981</v>
      </c>
      <c r="C116">
        <v>0.64639997000000005</v>
      </c>
      <c r="D116">
        <v>9.9000003020963209E+37</v>
      </c>
      <c r="E116">
        <v>1.86580002</v>
      </c>
      <c r="F116">
        <v>1042.2600097699999</v>
      </c>
      <c r="G116">
        <v>1.4991999899999999</v>
      </c>
      <c r="H116">
        <v>9.9000003020963209E+37</v>
      </c>
      <c r="J116" s="2">
        <f>TREND(Calibration!$A$2:$A$4,Calibration!$B$2:$B$4,C116)</f>
        <v>443.96671194640402</v>
      </c>
      <c r="K116" s="2">
        <f>TREND(Calibration!$A$2:$A$4,Calibration!$C$2:$C$4,E116)</f>
        <v>733.17457354064493</v>
      </c>
      <c r="L116" s="2">
        <f>TREND(Calibration!$A$2:$A$4,Calibration!$D$2:$D$4,G116)</f>
        <v>577.08514601663501</v>
      </c>
    </row>
    <row r="117" spans="1:12" x14ac:dyDescent="0.25">
      <c r="A117">
        <v>575058</v>
      </c>
      <c r="B117">
        <v>14.52000046</v>
      </c>
      <c r="C117">
        <v>0.65399998000000004</v>
      </c>
      <c r="D117">
        <v>1079.9489746100001</v>
      </c>
      <c r="E117">
        <v>1.93710005</v>
      </c>
      <c r="F117">
        <v>1185.17004395</v>
      </c>
      <c r="G117">
        <v>1.50129998</v>
      </c>
      <c r="H117">
        <v>9.9000003020963209E+37</v>
      </c>
      <c r="J117" s="2">
        <f>TREND(Calibration!$A$2:$A$4,Calibration!$B$2:$B$4,C117)</f>
        <v>448.69767347836</v>
      </c>
      <c r="K117" s="2">
        <f>TREND(Calibration!$A$2:$A$4,Calibration!$C$2:$C$4,E117)</f>
        <v>761.83708044114769</v>
      </c>
      <c r="L117" s="2">
        <f>TREND(Calibration!$A$2:$A$4,Calibration!$D$2:$D$4,G117)</f>
        <v>577.94824167783815</v>
      </c>
    </row>
    <row r="118" spans="1:12" x14ac:dyDescent="0.25">
      <c r="A118">
        <v>580059</v>
      </c>
      <c r="B118">
        <v>14.37100029</v>
      </c>
      <c r="C118">
        <v>0.67019998999999997</v>
      </c>
      <c r="D118">
        <v>869.69396973000005</v>
      </c>
      <c r="E118">
        <v>1.94949996</v>
      </c>
      <c r="F118">
        <v>9.9000003020963209E+37</v>
      </c>
      <c r="G118">
        <v>1.49749994</v>
      </c>
      <c r="H118">
        <v>1343.3339843700001</v>
      </c>
      <c r="J118" s="2">
        <f>TREND(Calibration!$A$2:$A$4,Calibration!$B$2:$B$4,C118)</f>
        <v>458.78208443667478</v>
      </c>
      <c r="K118" s="2">
        <f>TREND(Calibration!$A$2:$A$4,Calibration!$C$2:$C$4,E118)</f>
        <v>766.82182597268002</v>
      </c>
      <c r="L118" s="2">
        <f>TREND(Calibration!$A$2:$A$4,Calibration!$D$2:$D$4,G118)</f>
        <v>576.38642565185785</v>
      </c>
    </row>
    <row r="119" spans="1:12" x14ac:dyDescent="0.25">
      <c r="A119">
        <v>585058</v>
      </c>
      <c r="B119">
        <v>14.222000120000001</v>
      </c>
      <c r="C119">
        <v>0.67019998999999997</v>
      </c>
      <c r="D119">
        <v>1064.08203125</v>
      </c>
      <c r="E119">
        <v>1.8382999900000001</v>
      </c>
      <c r="F119">
        <v>9.9000003020963209E+37</v>
      </c>
      <c r="G119">
        <v>1.4991999899999999</v>
      </c>
      <c r="H119">
        <v>9.9000003020963209E+37</v>
      </c>
      <c r="J119" s="2">
        <f>TREND(Calibration!$A$2:$A$4,Calibration!$B$2:$B$4,C119)</f>
        <v>458.78208443667478</v>
      </c>
      <c r="K119" s="2">
        <f>TREND(Calibration!$A$2:$A$4,Calibration!$C$2:$C$4,E119)</f>
        <v>722.11960204008551</v>
      </c>
      <c r="L119" s="2">
        <f>TREND(Calibration!$A$2:$A$4,Calibration!$D$2:$D$4,G119)</f>
        <v>577.08514601663501</v>
      </c>
    </row>
    <row r="120" spans="1:12" x14ac:dyDescent="0.25">
      <c r="A120">
        <v>590058</v>
      </c>
      <c r="B120">
        <v>14.06299973</v>
      </c>
      <c r="C120">
        <v>0.66210002000000001</v>
      </c>
      <c r="D120">
        <v>863.71502685999997</v>
      </c>
      <c r="E120">
        <v>1.8772000099999999</v>
      </c>
      <c r="F120">
        <v>9.9000003020963209E+37</v>
      </c>
      <c r="G120">
        <v>1.49749994</v>
      </c>
      <c r="H120">
        <v>9.9000003020963209E+37</v>
      </c>
      <c r="J120" s="2">
        <f>TREND(Calibration!$A$2:$A$4,Calibration!$B$2:$B$4,C120)</f>
        <v>453.73990074481156</v>
      </c>
      <c r="K120" s="2">
        <f>TREND(Calibration!$A$2:$A$4,Calibration!$C$2:$C$4,E120)</f>
        <v>737.75735270694622</v>
      </c>
      <c r="L120" s="2">
        <f>TREND(Calibration!$A$2:$A$4,Calibration!$D$2:$D$4,G120)</f>
        <v>576.38642565185785</v>
      </c>
    </row>
    <row r="121" spans="1:12" x14ac:dyDescent="0.25">
      <c r="A121">
        <v>595059</v>
      </c>
      <c r="B121">
        <v>13.96899986</v>
      </c>
      <c r="C121">
        <v>0.65609998000000003</v>
      </c>
      <c r="D121">
        <v>1074.2819824200001</v>
      </c>
      <c r="E121">
        <v>1.8101999799999999</v>
      </c>
      <c r="F121">
        <v>1212.83105469</v>
      </c>
      <c r="G121">
        <v>1.49699998</v>
      </c>
      <c r="H121">
        <v>9.9000003020963209E+37</v>
      </c>
      <c r="J121" s="2">
        <f>TREND(Calibration!$A$2:$A$4,Calibration!$B$2:$B$4,C121)</f>
        <v>450.00491112898249</v>
      </c>
      <c r="K121" s="2">
        <f>TREND(Calibration!$A$2:$A$4,Calibration!$C$2:$C$4,E121)</f>
        <v>710.8234394644287</v>
      </c>
      <c r="L121" s="2">
        <f>TREND(Calibration!$A$2:$A$4,Calibration!$D$2:$D$4,G121)</f>
        <v>576.18094214632924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13.99100018</v>
      </c>
      <c r="C2">
        <v>0.65179997999999995</v>
      </c>
      <c r="D2">
        <v>1027.81604004</v>
      </c>
      <c r="E2">
        <v>1.9041999599999999</v>
      </c>
      <c r="F2">
        <v>1349.49902344</v>
      </c>
      <c r="G2">
        <v>1.4986000100000001</v>
      </c>
      <c r="H2">
        <v>9.9000003020963209E+37</v>
      </c>
      <c r="J2" s="2">
        <f>TREND(Calibration!$A$2:$A$4,Calibration!$B$2:$B$4,C2)</f>
        <v>447.32818641580303</v>
      </c>
      <c r="K2" s="2">
        <f>TREND(Calibration!$A$2:$A$4,Calibration!$C$2:$C$4,E2)</f>
        <v>748.61129278506723</v>
      </c>
      <c r="L2" s="2">
        <f>TREND(Calibration!$A$2:$A$4,Calibration!$D$2:$D$4,G2)</f>
        <v>576.83855430200379</v>
      </c>
      <c r="N2" s="2">
        <f>AVERAGE(J2:J121)</f>
        <v>425.89313582739203</v>
      </c>
    </row>
    <row r="3" spans="1:14" x14ac:dyDescent="0.25">
      <c r="A3">
        <v>5090</v>
      </c>
      <c r="B3">
        <v>14.09500027</v>
      </c>
      <c r="C3">
        <v>0.63450002999999999</v>
      </c>
      <c r="D3">
        <v>1305.8850097699999</v>
      </c>
      <c r="E3">
        <v>1.8815000099999999</v>
      </c>
      <c r="F3">
        <v>703.96697998000002</v>
      </c>
      <c r="G3">
        <v>1.50020003</v>
      </c>
      <c r="H3">
        <v>9.9000003020963209E+37</v>
      </c>
      <c r="J3" s="2">
        <f>TREND(Calibration!$A$2:$A$4,Calibration!$B$2:$B$4,C3)</f>
        <v>436.55906927585693</v>
      </c>
      <c r="K3" s="2">
        <f>TREND(Calibration!$A$2:$A$4,Calibration!$C$2:$C$4,E3)</f>
        <v>739.48594636493158</v>
      </c>
      <c r="L3" s="2">
        <f>TREND(Calibration!$A$2:$A$4,Calibration!$D$2:$D$4,G3)</f>
        <v>577.49616234767927</v>
      </c>
    </row>
    <row r="4" spans="1:14" x14ac:dyDescent="0.25">
      <c r="A4">
        <v>10091</v>
      </c>
      <c r="B4">
        <v>14.260999679999999</v>
      </c>
      <c r="C4">
        <v>0.64319998</v>
      </c>
      <c r="D4">
        <v>1012.64898682</v>
      </c>
      <c r="E4">
        <v>1.8857999999999999</v>
      </c>
      <c r="F4">
        <v>684.61901854999996</v>
      </c>
      <c r="G4">
        <v>1.49810004</v>
      </c>
      <c r="H4">
        <v>9.9000003020963209E+37</v>
      </c>
      <c r="J4" s="2">
        <f>TREND(Calibration!$A$2:$A$4,Calibration!$B$2:$B$4,C4)</f>
        <v>441.97473698944424</v>
      </c>
      <c r="K4" s="2">
        <f>TREND(Calibration!$A$2:$A$4,Calibration!$C$2:$C$4,E4)</f>
        <v>741.2145360029316</v>
      </c>
      <c r="L4" s="2">
        <f>TREND(Calibration!$A$2:$A$4,Calibration!$D$2:$D$4,G4)</f>
        <v>576.63306668647613</v>
      </c>
    </row>
    <row r="5" spans="1:14" x14ac:dyDescent="0.25">
      <c r="A5">
        <v>15095</v>
      </c>
      <c r="B5">
        <v>14.420000079999999</v>
      </c>
      <c r="C5">
        <v>0.64429997999999999</v>
      </c>
      <c r="D5">
        <v>1037.95703125</v>
      </c>
      <c r="E5">
        <v>1.58389997</v>
      </c>
      <c r="F5">
        <v>573.57397461000005</v>
      </c>
      <c r="G5">
        <v>1.4953999499999999</v>
      </c>
      <c r="H5">
        <v>9.9000003020963209E+37</v>
      </c>
      <c r="J5" s="2">
        <f>TREND(Calibration!$A$2:$A$4,Calibration!$B$2:$B$4,C5)</f>
        <v>442.6594805207227</v>
      </c>
      <c r="K5" s="2">
        <f>TREND(Calibration!$A$2:$A$4,Calibration!$C$2:$C$4,E5)</f>
        <v>619.85116921140275</v>
      </c>
      <c r="L5" s="2">
        <f>TREND(Calibration!$A$2:$A$4,Calibration!$D$2:$D$4,G5)</f>
        <v>575.5233299906547</v>
      </c>
    </row>
    <row r="6" spans="1:14" x14ac:dyDescent="0.25">
      <c r="A6">
        <v>20091</v>
      </c>
      <c r="B6">
        <v>14.48400021</v>
      </c>
      <c r="C6">
        <v>0.65880000999999999</v>
      </c>
      <c r="D6">
        <v>865.35198975000003</v>
      </c>
      <c r="E6">
        <v>1.70379996</v>
      </c>
      <c r="F6">
        <v>886.11401366999996</v>
      </c>
      <c r="G6">
        <v>1.5008000100000001</v>
      </c>
      <c r="H6">
        <v>9.9000003020963209E+37</v>
      </c>
      <c r="J6" s="2">
        <f>TREND(Calibration!$A$2:$A$4,Calibration!$B$2:$B$4,C6)</f>
        <v>451.68566392603503</v>
      </c>
      <c r="K6" s="2">
        <f>TREND(Calibration!$A$2:$A$4,Calibration!$C$2:$C$4,E6)</f>
        <v>668.05078835244967</v>
      </c>
      <c r="L6" s="2">
        <f>TREND(Calibration!$A$2:$A$4,Calibration!$D$2:$D$4,G6)</f>
        <v>577.74275406231061</v>
      </c>
    </row>
    <row r="7" spans="1:14" x14ac:dyDescent="0.25">
      <c r="A7">
        <v>25092</v>
      </c>
      <c r="B7">
        <v>14.44200039</v>
      </c>
      <c r="C7">
        <v>0.66420000999999995</v>
      </c>
      <c r="D7">
        <v>1064.90002441</v>
      </c>
      <c r="E7">
        <v>1.69519997</v>
      </c>
      <c r="F7">
        <v>1322.63098145</v>
      </c>
      <c r="G7">
        <v>1.49810004</v>
      </c>
      <c r="H7">
        <v>9.9000003020963209E+37</v>
      </c>
      <c r="J7" s="2">
        <f>TREND(Calibration!$A$2:$A$4,Calibration!$B$2:$B$4,C7)</f>
        <v>455.04713217049289</v>
      </c>
      <c r="K7" s="2">
        <f>TREND(Calibration!$A$2:$A$4,Calibration!$C$2:$C$4,E7)</f>
        <v>664.5936050564643</v>
      </c>
      <c r="L7" s="2">
        <f>TREND(Calibration!$A$2:$A$4,Calibration!$D$2:$D$4,G7)</f>
        <v>576.63306668647613</v>
      </c>
    </row>
    <row r="8" spans="1:14" x14ac:dyDescent="0.25">
      <c r="A8">
        <v>30094</v>
      </c>
      <c r="B8">
        <v>14.2670002</v>
      </c>
      <c r="C8">
        <v>0.65509998999999997</v>
      </c>
      <c r="D8">
        <v>9.9000003020963209E+37</v>
      </c>
      <c r="E8">
        <v>1.66820002</v>
      </c>
      <c r="F8">
        <v>1192.1059570299999</v>
      </c>
      <c r="G8">
        <v>1.4996999499999999</v>
      </c>
      <c r="H8">
        <v>9.9000003020963209E+37</v>
      </c>
      <c r="J8" s="2">
        <f>TREND(Calibration!$A$2:$A$4,Calibration!$B$2:$B$4,C8)</f>
        <v>449.38242323457962</v>
      </c>
      <c r="K8" s="2">
        <f>TREND(Calibration!$A$2:$A$4,Calibration!$C$2:$C$4,E8)</f>
        <v>653.73966497834328</v>
      </c>
      <c r="L8" s="2">
        <f>TREND(Calibration!$A$2:$A$4,Calibration!$D$2:$D$4,G8)</f>
        <v>577.29062952216361</v>
      </c>
    </row>
    <row r="9" spans="1:14" x14ac:dyDescent="0.25">
      <c r="A9">
        <v>35093</v>
      </c>
      <c r="B9">
        <v>14.15699959</v>
      </c>
      <c r="C9">
        <v>0.64370000000000005</v>
      </c>
      <c r="D9">
        <v>755.29302978999999</v>
      </c>
      <c r="E9">
        <v>1.7270000000000001</v>
      </c>
      <c r="F9">
        <v>1186.9229736299999</v>
      </c>
      <c r="G9">
        <v>1.49810004</v>
      </c>
      <c r="H9">
        <v>9.9000003020963209E+37</v>
      </c>
      <c r="J9" s="2">
        <f>TREND(Calibration!$A$2:$A$4,Calibration!$B$2:$B$4,C9)</f>
        <v>442.28599649899866</v>
      </c>
      <c r="K9" s="2">
        <f>TREND(Calibration!$A$2:$A$4,Calibration!$C$2:$C$4,E9)</f>
        <v>677.37717021500907</v>
      </c>
      <c r="L9" s="2">
        <f>TREND(Calibration!$A$2:$A$4,Calibration!$D$2:$D$4,G9)</f>
        <v>576.63306668647613</v>
      </c>
    </row>
    <row r="10" spans="1:14" x14ac:dyDescent="0.25">
      <c r="A10">
        <v>40093</v>
      </c>
      <c r="B10">
        <v>14.036999700000001</v>
      </c>
      <c r="C10">
        <v>0.64319998</v>
      </c>
      <c r="D10">
        <v>730.35601807</v>
      </c>
      <c r="E10">
        <v>1.60720003</v>
      </c>
      <c r="F10">
        <v>1258.0300293</v>
      </c>
      <c r="G10">
        <v>1.49380004</v>
      </c>
      <c r="H10">
        <v>9.9000003020963209E+37</v>
      </c>
      <c r="J10" s="2">
        <f>TREND(Calibration!$A$2:$A$4,Calibration!$B$2:$B$4,C10)</f>
        <v>441.97473698944424</v>
      </c>
      <c r="K10" s="2">
        <f>TREND(Calibration!$A$2:$A$4,Calibration!$C$2:$C$4,E10)</f>
        <v>629.21775896644397</v>
      </c>
      <c r="L10" s="2">
        <f>TREND(Calibration!$A$2:$A$4,Calibration!$D$2:$D$4,G10)</f>
        <v>574.86576715496722</v>
      </c>
    </row>
    <row r="11" spans="1:14" x14ac:dyDescent="0.25">
      <c r="A11">
        <v>45096</v>
      </c>
      <c r="B11">
        <v>13.873999599999999</v>
      </c>
      <c r="C11">
        <v>0.62639999000000002</v>
      </c>
      <c r="D11">
        <v>9.9000003020963209E+37</v>
      </c>
      <c r="E11">
        <v>1.61469996</v>
      </c>
      <c r="F11">
        <v>625.71697998000002</v>
      </c>
      <c r="G11">
        <v>1.49590003</v>
      </c>
      <c r="H11">
        <v>9.9000003020963209E+37</v>
      </c>
      <c r="J11" s="2">
        <f>TREND(Calibration!$A$2:$A$4,Calibration!$B$2:$B$4,C11)</f>
        <v>431.51684200940537</v>
      </c>
      <c r="K11" s="2">
        <f>TREND(Calibration!$A$2:$A$4,Calibration!$C$2:$C$4,E11)</f>
        <v>632.23271976489366</v>
      </c>
      <c r="L11" s="2">
        <f>TREND(Calibration!$A$2:$A$4,Calibration!$D$2:$D$4,G11)</f>
        <v>575.72886281617036</v>
      </c>
    </row>
    <row r="12" spans="1:14" x14ac:dyDescent="0.25">
      <c r="A12">
        <v>50095</v>
      </c>
      <c r="B12">
        <v>13.95199966</v>
      </c>
      <c r="C12">
        <v>0.62099998999999995</v>
      </c>
      <c r="D12">
        <v>966.70800781000003</v>
      </c>
      <c r="E12">
        <v>1.57959998</v>
      </c>
      <c r="F12">
        <v>616.83898925999995</v>
      </c>
      <c r="G12">
        <v>1.49590003</v>
      </c>
      <c r="H12">
        <v>9.9000003020963209E+37</v>
      </c>
      <c r="J12" s="2">
        <f>TREND(Calibration!$A$2:$A$4,Calibration!$B$2:$B$4,C12)</f>
        <v>428.15537376494746</v>
      </c>
      <c r="K12" s="2">
        <f>TREND(Calibration!$A$2:$A$4,Calibration!$C$2:$C$4,E12)</f>
        <v>618.12257957340262</v>
      </c>
      <c r="L12" s="2">
        <f>TREND(Calibration!$A$2:$A$4,Calibration!$D$2:$D$4,G12)</f>
        <v>575.72886281617036</v>
      </c>
    </row>
    <row r="13" spans="1:14" x14ac:dyDescent="0.25">
      <c r="A13">
        <v>55096</v>
      </c>
      <c r="B13">
        <v>14.13099957</v>
      </c>
      <c r="C13">
        <v>0.62860000000000005</v>
      </c>
      <c r="D13">
        <v>794.67498779000005</v>
      </c>
      <c r="E13">
        <v>1.54879999</v>
      </c>
      <c r="F13">
        <v>865.78601074000005</v>
      </c>
      <c r="G13">
        <v>1.4947999700000001</v>
      </c>
      <c r="H13">
        <v>1316.6970214800001</v>
      </c>
      <c r="J13" s="2">
        <f>TREND(Calibration!$A$2:$A$4,Calibration!$B$2:$B$4,C13)</f>
        <v>432.8863352969035</v>
      </c>
      <c r="K13" s="2">
        <f>TREND(Calibration!$A$2:$A$4,Calibration!$C$2:$C$4,E13)</f>
        <v>605.74102901991171</v>
      </c>
      <c r="L13" s="2">
        <f>TREND(Calibration!$A$2:$A$4,Calibration!$D$2:$D$4,G13)</f>
        <v>575.27673827602348</v>
      </c>
    </row>
    <row r="14" spans="1:14" x14ac:dyDescent="0.25">
      <c r="A14">
        <v>60104</v>
      </c>
      <c r="B14">
        <v>14.23799992</v>
      </c>
      <c r="C14">
        <v>0.61129999000000002</v>
      </c>
      <c r="D14">
        <v>9.9000003020963209E+37</v>
      </c>
      <c r="E14">
        <v>1.54830003</v>
      </c>
      <c r="F14">
        <v>356.99700927999999</v>
      </c>
      <c r="G14">
        <v>1.49650002</v>
      </c>
      <c r="H14">
        <v>9.9000003020963209E+37</v>
      </c>
      <c r="J14" s="2">
        <f>TREND(Calibration!$A$2:$A$4,Calibration!$B$2:$B$4,C14)</f>
        <v>422.11718080731021</v>
      </c>
      <c r="K14" s="2">
        <f>TREND(Calibration!$A$2:$A$4,Calibration!$C$2:$C$4,E14)</f>
        <v>605.54004583729636</v>
      </c>
      <c r="L14" s="2">
        <f>TREND(Calibration!$A$2:$A$4,Calibration!$D$2:$D$4,G14)</f>
        <v>575.97545864080064</v>
      </c>
    </row>
    <row r="15" spans="1:14" x14ac:dyDescent="0.25">
      <c r="A15">
        <v>65105</v>
      </c>
      <c r="B15">
        <v>14.43900013</v>
      </c>
      <c r="C15">
        <v>0.62370002000000002</v>
      </c>
      <c r="D15">
        <v>782.5</v>
      </c>
      <c r="E15">
        <v>1.6050000200000001</v>
      </c>
      <c r="F15">
        <v>805.44702147999999</v>
      </c>
      <c r="G15">
        <v>1.4953999499999999</v>
      </c>
      <c r="H15">
        <v>1337.5839843700001</v>
      </c>
      <c r="J15" s="2">
        <f>TREND(Calibration!$A$2:$A$4,Calibration!$B$2:$B$4,C15)</f>
        <v>429.836126562</v>
      </c>
      <c r="K15" s="2">
        <f>TREND(Calibration!$A$2:$A$4,Calibration!$C$2:$C$4,E15)</f>
        <v>628.33335819121044</v>
      </c>
      <c r="L15" s="2">
        <f>TREND(Calibration!$A$2:$A$4,Calibration!$D$2:$D$4,G15)</f>
        <v>575.5233299906547</v>
      </c>
    </row>
    <row r="16" spans="1:14" x14ac:dyDescent="0.25">
      <c r="A16">
        <v>70097</v>
      </c>
      <c r="B16">
        <v>14.49100018</v>
      </c>
      <c r="C16">
        <v>0.61890000000000001</v>
      </c>
      <c r="D16">
        <v>990.23699951000003</v>
      </c>
      <c r="E16">
        <v>1.61469996</v>
      </c>
      <c r="F16">
        <v>9.9000003020963209E+37</v>
      </c>
      <c r="G16">
        <v>1.49749994</v>
      </c>
      <c r="H16">
        <v>9.9000003020963209E+37</v>
      </c>
      <c r="J16" s="2">
        <f>TREND(Calibration!$A$2:$A$4,Calibration!$B$2:$B$4,C16)</f>
        <v>426.84814233926619</v>
      </c>
      <c r="K16" s="2">
        <f>TREND(Calibration!$A$2:$A$4,Calibration!$C$2:$C$4,E16)</f>
        <v>632.23271976489366</v>
      </c>
      <c r="L16" s="2">
        <f>TREND(Calibration!$A$2:$A$4,Calibration!$D$2:$D$4,G16)</f>
        <v>576.38642565185785</v>
      </c>
    </row>
    <row r="17" spans="1:12" x14ac:dyDescent="0.25">
      <c r="A17">
        <v>75097</v>
      </c>
      <c r="B17">
        <v>14.38099957</v>
      </c>
      <c r="C17">
        <v>0.61780000000000002</v>
      </c>
      <c r="D17">
        <v>1103.2700195299999</v>
      </c>
      <c r="E17">
        <v>1.5822999499999999</v>
      </c>
      <c r="F17">
        <v>1216.1739502</v>
      </c>
      <c r="G17">
        <v>1.49650002</v>
      </c>
      <c r="H17">
        <v>9.9000003020963209E+37</v>
      </c>
      <c r="J17" s="2">
        <f>TREND(Calibration!$A$2:$A$4,Calibration!$B$2:$B$4,C17)</f>
        <v>426.16339880798773</v>
      </c>
      <c r="K17" s="2">
        <f>TREND(Calibration!$A$2:$A$4,Calibration!$C$2:$C$4,E17)</f>
        <v>619.20796353125161</v>
      </c>
      <c r="L17" s="2">
        <f>TREND(Calibration!$A$2:$A$4,Calibration!$D$2:$D$4,G17)</f>
        <v>575.97545864080064</v>
      </c>
    </row>
    <row r="18" spans="1:12" x14ac:dyDescent="0.25">
      <c r="A18">
        <v>80097</v>
      </c>
      <c r="B18">
        <v>14.22999954</v>
      </c>
      <c r="C18">
        <v>0.59670000999999995</v>
      </c>
      <c r="D18">
        <v>1172.18005371</v>
      </c>
      <c r="E18">
        <v>1.5618000000000001</v>
      </c>
      <c r="F18">
        <v>1006.9260253899999</v>
      </c>
      <c r="G18">
        <v>1.4996999499999999</v>
      </c>
      <c r="H18">
        <v>9.9000003020963209E+37</v>
      </c>
      <c r="J18" s="2">
        <f>TREND(Calibration!$A$2:$A$4,Calibration!$B$2:$B$4,C18)</f>
        <v>413.02877911476935</v>
      </c>
      <c r="K18" s="2">
        <f>TREND(Calibration!$A$2:$A$4,Calibration!$C$2:$C$4,E18)</f>
        <v>610.96701386636425</v>
      </c>
      <c r="L18" s="2">
        <f>TREND(Calibration!$A$2:$A$4,Calibration!$D$2:$D$4,G18)</f>
        <v>577.29062952216361</v>
      </c>
    </row>
    <row r="19" spans="1:12" x14ac:dyDescent="0.25">
      <c r="A19">
        <v>85097</v>
      </c>
      <c r="B19">
        <v>14.119999890000001</v>
      </c>
      <c r="C19">
        <v>0.61240000000000006</v>
      </c>
      <c r="D19">
        <v>758.47497558999999</v>
      </c>
      <c r="E19">
        <v>1.61360002</v>
      </c>
      <c r="F19">
        <v>1000.45300293</v>
      </c>
      <c r="G19">
        <v>1.49699998</v>
      </c>
      <c r="H19">
        <v>9.9000003020963209E+37</v>
      </c>
      <c r="J19" s="2">
        <f>TREND(Calibration!$A$2:$A$4,Calibration!$B$2:$B$4,C19)</f>
        <v>422.80193056352988</v>
      </c>
      <c r="K19" s="2">
        <f>TREND(Calibration!$A$2:$A$4,Calibration!$C$2:$C$4,E19)</f>
        <v>631.79054550718104</v>
      </c>
      <c r="L19" s="2">
        <f>TREND(Calibration!$A$2:$A$4,Calibration!$D$2:$D$4,G19)</f>
        <v>576.18094214632924</v>
      </c>
    </row>
    <row r="20" spans="1:12" x14ac:dyDescent="0.25">
      <c r="A20">
        <v>90098</v>
      </c>
      <c r="B20">
        <v>14.036999700000001</v>
      </c>
      <c r="C20">
        <v>0.60750002000000003</v>
      </c>
      <c r="D20">
        <v>746.11901854999996</v>
      </c>
      <c r="E20">
        <v>1.5687999699999999</v>
      </c>
      <c r="F20">
        <v>1191.1290283200001</v>
      </c>
      <c r="G20">
        <v>1.4947999700000001</v>
      </c>
      <c r="H20">
        <v>1340.6939697299999</v>
      </c>
      <c r="J20" s="2">
        <f>TREND(Calibration!$A$2:$A$4,Calibration!$B$2:$B$4,C20)</f>
        <v>419.75172182862639</v>
      </c>
      <c r="K20" s="2">
        <f>TREND(Calibration!$A$2:$A$4,Calibration!$C$2:$C$4,E20)</f>
        <v>613.78099148219849</v>
      </c>
      <c r="L20" s="2">
        <f>TREND(Calibration!$A$2:$A$4,Calibration!$D$2:$D$4,G20)</f>
        <v>575.27673827602348</v>
      </c>
    </row>
    <row r="21" spans="1:12" x14ac:dyDescent="0.25">
      <c r="A21">
        <v>95097</v>
      </c>
      <c r="B21">
        <v>13.98200035</v>
      </c>
      <c r="C21">
        <v>0.61080003000000005</v>
      </c>
      <c r="D21">
        <v>893.26397704999999</v>
      </c>
      <c r="E21">
        <v>1.9737999399999999</v>
      </c>
      <c r="F21">
        <v>9.9000003020963209E+37</v>
      </c>
      <c r="G21">
        <v>1.4953999499999999</v>
      </c>
      <c r="H21">
        <v>9.9000003020963209E+37</v>
      </c>
      <c r="J21" s="2">
        <f>TREND(Calibration!$A$2:$A$4,Calibration!$B$2:$B$4,C21)</f>
        <v>421.80595864740297</v>
      </c>
      <c r="K21" s="2">
        <f>TREND(Calibration!$A$2:$A$4,Calibration!$C$2:$C$4,E21)</f>
        <v>776.59038209295204</v>
      </c>
      <c r="L21" s="2">
        <f>TREND(Calibration!$A$2:$A$4,Calibration!$D$2:$D$4,G21)</f>
        <v>575.5233299906547</v>
      </c>
    </row>
    <row r="22" spans="1:12" x14ac:dyDescent="0.25">
      <c r="A22">
        <v>100098</v>
      </c>
      <c r="B22">
        <v>14.0170002</v>
      </c>
      <c r="C22">
        <v>0.61890000000000001</v>
      </c>
      <c r="D22">
        <v>992.51000977000001</v>
      </c>
      <c r="E22">
        <v>1.83070004</v>
      </c>
      <c r="F22">
        <v>1339.7290039100001</v>
      </c>
      <c r="G22">
        <v>1.4943000099999999</v>
      </c>
      <c r="H22">
        <v>9.9000003020963209E+37</v>
      </c>
      <c r="J22" s="2">
        <f>TREND(Calibration!$A$2:$A$4,Calibration!$B$2:$B$4,C22)</f>
        <v>426.84814233926619</v>
      </c>
      <c r="K22" s="2">
        <f>TREND(Calibration!$A$2:$A$4,Calibration!$C$2:$C$4,E22)</f>
        <v>719.06443334915389</v>
      </c>
      <c r="L22" s="2">
        <f>TREND(Calibration!$A$2:$A$4,Calibration!$D$2:$D$4,G22)</f>
        <v>575.07125477049476</v>
      </c>
    </row>
    <row r="23" spans="1:12" x14ac:dyDescent="0.25">
      <c r="A23">
        <v>105098</v>
      </c>
      <c r="B23">
        <v>14.14099979</v>
      </c>
      <c r="C23">
        <v>0.59890001999999998</v>
      </c>
      <c r="D23">
        <v>9.9000003020963209E+37</v>
      </c>
      <c r="E23">
        <v>1.81830001</v>
      </c>
      <c r="F23">
        <v>836.29199218999997</v>
      </c>
      <c r="G23">
        <v>1.4947999700000001</v>
      </c>
      <c r="H23">
        <v>9.9000003020963209E+37</v>
      </c>
      <c r="J23" s="2">
        <f>TREND(Calibration!$A$2:$A$4,Calibration!$B$2:$B$4,C23)</f>
        <v>414.39827240226748</v>
      </c>
      <c r="K23" s="2">
        <f>TREND(Calibration!$A$2:$A$4,Calibration!$C$2:$C$4,E23)</f>
        <v>714.07963957779862</v>
      </c>
      <c r="L23" s="2">
        <f>TREND(Calibration!$A$2:$A$4,Calibration!$D$2:$D$4,G23)</f>
        <v>575.27673827602348</v>
      </c>
    </row>
    <row r="24" spans="1:12" x14ac:dyDescent="0.25">
      <c r="A24">
        <v>110098</v>
      </c>
      <c r="B24">
        <v>14.324000359999999</v>
      </c>
      <c r="C24">
        <v>0.59939998000000005</v>
      </c>
      <c r="D24">
        <v>953.12298583999996</v>
      </c>
      <c r="E24">
        <v>1.8296999899999999</v>
      </c>
      <c r="F24">
        <v>736.80798340000001</v>
      </c>
      <c r="G24">
        <v>1.4947999700000001</v>
      </c>
      <c r="H24">
        <v>9.9000003020963209E+37</v>
      </c>
      <c r="J24" s="2">
        <f>TREND(Calibration!$A$2:$A$4,Calibration!$B$2:$B$4,C24)</f>
        <v>414.70949456217483</v>
      </c>
      <c r="K24" s="2">
        <f>TREND(Calibration!$A$2:$A$4,Calibration!$C$2:$C$4,E24)</f>
        <v>718.6624147241148</v>
      </c>
      <c r="L24" s="2">
        <f>TREND(Calibration!$A$2:$A$4,Calibration!$D$2:$D$4,G24)</f>
        <v>575.27673827602348</v>
      </c>
    </row>
    <row r="25" spans="1:12" x14ac:dyDescent="0.25">
      <c r="A25">
        <v>115099</v>
      </c>
      <c r="B25">
        <v>14.44200039</v>
      </c>
      <c r="C25">
        <v>0.60210001000000002</v>
      </c>
      <c r="D25">
        <v>815.78802489999998</v>
      </c>
      <c r="E25">
        <v>1.93710005</v>
      </c>
      <c r="F25">
        <v>1066.3530273399999</v>
      </c>
      <c r="G25">
        <v>1.4943000099999999</v>
      </c>
      <c r="H25">
        <v>1306.375</v>
      </c>
      <c r="J25" s="2">
        <f>TREND(Calibration!$A$2:$A$4,Calibration!$B$2:$B$4,C25)</f>
        <v>416.39024735922732</v>
      </c>
      <c r="K25" s="2">
        <f>TREND(Calibration!$A$2:$A$4,Calibration!$C$2:$C$4,E25)</f>
        <v>761.83708044114769</v>
      </c>
      <c r="L25" s="2">
        <f>TREND(Calibration!$A$2:$A$4,Calibration!$D$2:$D$4,G25)</f>
        <v>575.07125477049476</v>
      </c>
    </row>
    <row r="26" spans="1:12" x14ac:dyDescent="0.25">
      <c r="A26">
        <v>120099</v>
      </c>
      <c r="B26">
        <v>14.460000040000001</v>
      </c>
      <c r="C26">
        <v>0.60270000000000001</v>
      </c>
      <c r="D26">
        <v>1204.7039794899999</v>
      </c>
      <c r="E26">
        <v>1.7000000500000001</v>
      </c>
      <c r="F26">
        <v>903.70697021000001</v>
      </c>
      <c r="G26">
        <v>1.4921</v>
      </c>
      <c r="H26">
        <v>9.9000003020963209E+37</v>
      </c>
      <c r="J26" s="2">
        <f>TREND(Calibration!$A$2:$A$4,Calibration!$B$2:$B$4,C26)</f>
        <v>416.76373760589252</v>
      </c>
      <c r="K26" s="2">
        <f>TREND(Calibration!$A$2:$A$4,Calibration!$C$2:$C$4,E26)</f>
        <v>666.52323013688806</v>
      </c>
      <c r="L26" s="2">
        <f>TREND(Calibration!$A$2:$A$4,Calibration!$D$2:$D$4,G26)</f>
        <v>574.167050900189</v>
      </c>
    </row>
    <row r="27" spans="1:12" x14ac:dyDescent="0.25">
      <c r="A27">
        <v>125108</v>
      </c>
      <c r="B27">
        <v>14.42199993</v>
      </c>
      <c r="C27">
        <v>0.60650002999999997</v>
      </c>
      <c r="D27">
        <v>1330.05700684</v>
      </c>
      <c r="E27">
        <v>1.84800005</v>
      </c>
      <c r="F27">
        <v>690.22601318</v>
      </c>
      <c r="G27">
        <v>1.49380004</v>
      </c>
      <c r="H27">
        <v>9.9000003020963209E+37</v>
      </c>
      <c r="J27" s="2">
        <f>TREND(Calibration!$A$2:$A$4,Calibration!$B$2:$B$4,C27)</f>
        <v>419.12923393422346</v>
      </c>
      <c r="K27" s="2">
        <f>TREND(Calibration!$A$2:$A$4,Calibration!$C$2:$C$4,E27)</f>
        <v>726.01901185359168</v>
      </c>
      <c r="L27" s="2">
        <f>TREND(Calibration!$A$2:$A$4,Calibration!$D$2:$D$4,G27)</f>
        <v>574.86576715496722</v>
      </c>
    </row>
    <row r="28" spans="1:12" x14ac:dyDescent="0.25">
      <c r="A28">
        <v>130109</v>
      </c>
      <c r="B28">
        <v>14.30200005</v>
      </c>
      <c r="C28">
        <v>0.60000001999999997</v>
      </c>
      <c r="D28">
        <v>853.02197265999996</v>
      </c>
      <c r="E28">
        <v>1.7659000199999999</v>
      </c>
      <c r="F28">
        <v>9.9000003020963209E+37</v>
      </c>
      <c r="G28">
        <v>1.49699998</v>
      </c>
      <c r="H28">
        <v>1099.9239502</v>
      </c>
      <c r="J28" s="2">
        <f>TREND(Calibration!$A$2:$A$4,Calibration!$B$2:$B$4,C28)</f>
        <v>415.08301593354594</v>
      </c>
      <c r="K28" s="2">
        <f>TREND(Calibration!$A$2:$A$4,Calibration!$C$2:$C$4,E28)</f>
        <v>693.0149208818699</v>
      </c>
      <c r="L28" s="2">
        <f>TREND(Calibration!$A$2:$A$4,Calibration!$D$2:$D$4,G28)</f>
        <v>576.18094214632924</v>
      </c>
    </row>
    <row r="29" spans="1:12" x14ac:dyDescent="0.25">
      <c r="A29">
        <v>135100</v>
      </c>
      <c r="B29">
        <v>14.15499973</v>
      </c>
      <c r="C29">
        <v>0.60430002000000005</v>
      </c>
      <c r="D29">
        <v>1029.2110595700001</v>
      </c>
      <c r="E29">
        <v>1.61899996</v>
      </c>
      <c r="F29">
        <v>9.9000003020963209E+37</v>
      </c>
      <c r="G29">
        <v>1.4996999499999999</v>
      </c>
      <c r="H29">
        <v>9.9000003020963209E+37</v>
      </c>
      <c r="J29" s="2">
        <f>TREND(Calibration!$A$2:$A$4,Calibration!$B$2:$B$4,C29)</f>
        <v>417.75974064672545</v>
      </c>
      <c r="K29" s="2">
        <f>TREND(Calibration!$A$2:$A$4,Calibration!$C$2:$C$4,E29)</f>
        <v>633.9613134228789</v>
      </c>
      <c r="L29" s="2">
        <f>TREND(Calibration!$A$2:$A$4,Calibration!$D$2:$D$4,G29)</f>
        <v>577.29062952216361</v>
      </c>
    </row>
    <row r="30" spans="1:12" x14ac:dyDescent="0.25">
      <c r="A30">
        <v>140099</v>
      </c>
      <c r="B30">
        <v>14.04800034</v>
      </c>
      <c r="C30">
        <v>0.60270000000000001</v>
      </c>
      <c r="D30">
        <v>9.9000003020963209E+37</v>
      </c>
      <c r="E30">
        <v>1.6621999700000001</v>
      </c>
      <c r="F30">
        <v>1041.4630127</v>
      </c>
      <c r="G30">
        <v>1.5008000100000001</v>
      </c>
      <c r="H30">
        <v>9.9000003020963209E+37</v>
      </c>
      <c r="J30" s="2">
        <f>TREND(Calibration!$A$2:$A$4,Calibration!$B$2:$B$4,C30)</f>
        <v>416.76373760589252</v>
      </c>
      <c r="K30" s="2">
        <f>TREND(Calibration!$A$2:$A$4,Calibration!$C$2:$C$4,E30)</f>
        <v>651.32765372773986</v>
      </c>
      <c r="L30" s="2">
        <f>TREND(Calibration!$A$2:$A$4,Calibration!$D$2:$D$4,G30)</f>
        <v>577.74275406231061</v>
      </c>
    </row>
    <row r="31" spans="1:12" x14ac:dyDescent="0.25">
      <c r="A31">
        <v>145109</v>
      </c>
      <c r="B31">
        <v>13.993000029999999</v>
      </c>
      <c r="C31">
        <v>0.59079999000000005</v>
      </c>
      <c r="D31">
        <v>696.86999512</v>
      </c>
      <c r="E31">
        <v>1.6297999599999999</v>
      </c>
      <c r="F31">
        <v>1041.8680419899999</v>
      </c>
      <c r="G31">
        <v>1.5028999999999999</v>
      </c>
      <c r="H31">
        <v>1278.5720214800001</v>
      </c>
      <c r="J31" s="2">
        <f>TREND(Calibration!$A$2:$A$4,Calibration!$B$2:$B$4,C31)</f>
        <v>409.35605136075714</v>
      </c>
      <c r="K31" s="2">
        <f>TREND(Calibration!$A$2:$A$4,Calibration!$C$2:$C$4,E31)</f>
        <v>638.30289749409781</v>
      </c>
      <c r="L31" s="2">
        <f>TREND(Calibration!$A$2:$A$4,Calibration!$D$2:$D$4,G31)</f>
        <v>578.60584972351364</v>
      </c>
    </row>
    <row r="32" spans="1:12" x14ac:dyDescent="0.25">
      <c r="A32">
        <v>150100</v>
      </c>
      <c r="B32">
        <v>14.09000015</v>
      </c>
      <c r="C32">
        <v>0.59890001999999998</v>
      </c>
      <c r="D32">
        <v>686.57800293000003</v>
      </c>
      <c r="E32">
        <v>1.6066000499999999</v>
      </c>
      <c r="F32">
        <v>1361.3280029299999</v>
      </c>
      <c r="G32">
        <v>1.5024000399999999</v>
      </c>
      <c r="H32">
        <v>9.9000003020963209E+37</v>
      </c>
      <c r="J32" s="2">
        <f>TREND(Calibration!$A$2:$A$4,Calibration!$B$2:$B$4,C32)</f>
        <v>414.39827240226748</v>
      </c>
      <c r="K32" s="2">
        <f>TREND(Calibration!$A$2:$A$4,Calibration!$C$2:$C$4,E32)</f>
        <v>628.97656789134669</v>
      </c>
      <c r="L32" s="2">
        <f>TREND(Calibration!$A$2:$A$4,Calibration!$D$2:$D$4,G32)</f>
        <v>578.40036621798504</v>
      </c>
    </row>
    <row r="33" spans="1:12" x14ac:dyDescent="0.25">
      <c r="A33">
        <v>155099</v>
      </c>
      <c r="B33">
        <v>14.26299953</v>
      </c>
      <c r="C33">
        <v>0.60970002000000001</v>
      </c>
      <c r="D33">
        <v>1090.42700195</v>
      </c>
      <c r="E33">
        <v>1.61580002</v>
      </c>
      <c r="F33">
        <v>815.125</v>
      </c>
      <c r="G33">
        <v>1.49810004</v>
      </c>
      <c r="H33">
        <v>9.9000003020963209E+37</v>
      </c>
      <c r="J33" s="2">
        <f>TREND(Calibration!$A$2:$A$4,Calibration!$B$2:$B$4,C33)</f>
        <v>421.1212088911833</v>
      </c>
      <c r="K33" s="2">
        <f>TREND(Calibration!$A$2:$A$4,Calibration!$C$2:$C$4,E33)</f>
        <v>632.67494226242934</v>
      </c>
      <c r="L33" s="2">
        <f>TREND(Calibration!$A$2:$A$4,Calibration!$D$2:$D$4,G33)</f>
        <v>576.63306668647613</v>
      </c>
    </row>
    <row r="34" spans="1:12" x14ac:dyDescent="0.25">
      <c r="A34">
        <v>160099</v>
      </c>
      <c r="B34">
        <v>14.37699986</v>
      </c>
      <c r="C34">
        <v>0.61290001999999999</v>
      </c>
      <c r="D34">
        <v>1279.3239746100001</v>
      </c>
      <c r="E34">
        <v>1.6211999699999999</v>
      </c>
      <c r="F34">
        <v>1197.72497559</v>
      </c>
      <c r="G34">
        <v>1.5008000100000001</v>
      </c>
      <c r="H34">
        <v>9.9000003020963209E+37</v>
      </c>
      <c r="J34" s="2">
        <f>TREND(Calibration!$A$2:$A$4,Calibration!$B$2:$B$4,C34)</f>
        <v>423.11319007308424</v>
      </c>
      <c r="K34" s="2">
        <f>TREND(Calibration!$A$2:$A$4,Calibration!$C$2:$C$4,E34)</f>
        <v>634.84571419811243</v>
      </c>
      <c r="L34" s="2">
        <f>TREND(Calibration!$A$2:$A$4,Calibration!$D$2:$D$4,G34)</f>
        <v>577.74275406231061</v>
      </c>
    </row>
    <row r="35" spans="1:12" x14ac:dyDescent="0.25">
      <c r="A35">
        <v>165101</v>
      </c>
      <c r="B35">
        <v>14.458000180000001</v>
      </c>
      <c r="C35">
        <v>0.59350002000000002</v>
      </c>
      <c r="D35">
        <v>838.81500243999994</v>
      </c>
      <c r="E35">
        <v>1.6460000299999999</v>
      </c>
      <c r="F35">
        <v>1039.6710205100001</v>
      </c>
      <c r="G35">
        <v>1.4991999899999999</v>
      </c>
      <c r="H35">
        <v>9.9000003020963209E+37</v>
      </c>
      <c r="J35" s="2">
        <f>TREND(Calibration!$A$2:$A$4,Calibration!$B$2:$B$4,C35)</f>
        <v>411.03680415780963</v>
      </c>
      <c r="K35" s="2">
        <f>TREND(Calibration!$A$2:$A$4,Calibration!$C$2:$C$4,E35)</f>
        <v>644.81530174082297</v>
      </c>
      <c r="L35" s="2">
        <f>TREND(Calibration!$A$2:$A$4,Calibration!$D$2:$D$4,G35)</f>
        <v>577.08514601663501</v>
      </c>
    </row>
    <row r="36" spans="1:12" x14ac:dyDescent="0.25">
      <c r="A36">
        <v>170101</v>
      </c>
      <c r="B36">
        <v>14.522000309999999</v>
      </c>
      <c r="C36">
        <v>0.59460002000000001</v>
      </c>
      <c r="D36">
        <v>338.26599120999998</v>
      </c>
      <c r="E36">
        <v>1.62390006</v>
      </c>
      <c r="F36">
        <v>1103.30505371</v>
      </c>
      <c r="G36">
        <v>1.5028999999999999</v>
      </c>
      <c r="H36">
        <v>1297.0469970700001</v>
      </c>
      <c r="J36" s="2">
        <f>TREND(Calibration!$A$2:$A$4,Calibration!$B$2:$B$4,C36)</f>
        <v>411.72154768908808</v>
      </c>
      <c r="K36" s="2">
        <f>TREND(Calibration!$A$2:$A$4,Calibration!$C$2:$C$4,E36)</f>
        <v>635.93114639578448</v>
      </c>
      <c r="L36" s="2">
        <f>TREND(Calibration!$A$2:$A$4,Calibration!$D$2:$D$4,G36)</f>
        <v>578.60584972351364</v>
      </c>
    </row>
    <row r="37" spans="1:12" x14ac:dyDescent="0.25">
      <c r="A37">
        <v>175101</v>
      </c>
      <c r="B37">
        <v>14.442999840000001</v>
      </c>
      <c r="C37">
        <v>0.59079999000000005</v>
      </c>
      <c r="D37">
        <v>1019.49798584</v>
      </c>
      <c r="E37">
        <v>1.56229997</v>
      </c>
      <c r="F37">
        <v>555.38201904000005</v>
      </c>
      <c r="G37">
        <v>1.50020003</v>
      </c>
      <c r="H37">
        <v>9.9000003020963209E+37</v>
      </c>
      <c r="J37" s="2">
        <f>TREND(Calibration!$A$2:$A$4,Calibration!$B$2:$B$4,C37)</f>
        <v>409.35605136075714</v>
      </c>
      <c r="K37" s="2">
        <f>TREND(Calibration!$A$2:$A$4,Calibration!$C$2:$C$4,E37)</f>
        <v>611.16800106896483</v>
      </c>
      <c r="L37" s="2">
        <f>TREND(Calibration!$A$2:$A$4,Calibration!$D$2:$D$4,G37)</f>
        <v>577.49616234767927</v>
      </c>
    </row>
    <row r="38" spans="1:12" x14ac:dyDescent="0.25">
      <c r="A38">
        <v>180101</v>
      </c>
      <c r="B38">
        <v>14.28100014</v>
      </c>
      <c r="C38">
        <v>0.59240000999999998</v>
      </c>
      <c r="D38">
        <v>9.9000003020963209E+37</v>
      </c>
      <c r="E38">
        <v>1.55799997</v>
      </c>
      <c r="F38">
        <v>259.27099608999998</v>
      </c>
      <c r="G38">
        <v>1.4996999499999999</v>
      </c>
      <c r="H38">
        <v>9.9000003020963209E+37</v>
      </c>
      <c r="J38" s="2">
        <f>TREND(Calibration!$A$2:$A$4,Calibration!$B$2:$B$4,C38)</f>
        <v>410.35205440158995</v>
      </c>
      <c r="K38" s="2">
        <f>TREND(Calibration!$A$2:$A$4,Calibration!$C$2:$C$4,E38)</f>
        <v>609.43940741097958</v>
      </c>
      <c r="L38" s="2">
        <f>TREND(Calibration!$A$2:$A$4,Calibration!$D$2:$D$4,G38)</f>
        <v>577.29062952216361</v>
      </c>
    </row>
    <row r="39" spans="1:12" x14ac:dyDescent="0.25">
      <c r="A39">
        <v>185101</v>
      </c>
      <c r="B39">
        <v>14.1079998</v>
      </c>
      <c r="C39">
        <v>0.59350002000000002</v>
      </c>
      <c r="D39">
        <v>993.84399413999995</v>
      </c>
      <c r="E39">
        <v>1.68710005</v>
      </c>
      <c r="F39">
        <v>405.76901244999999</v>
      </c>
      <c r="G39">
        <v>1.49590003</v>
      </c>
      <c r="H39">
        <v>9.9000003020963209E+37</v>
      </c>
      <c r="J39" s="2">
        <f>TREND(Calibration!$A$2:$A$4,Calibration!$B$2:$B$4,C39)</f>
        <v>411.03680415780963</v>
      </c>
      <c r="K39" s="2">
        <f>TREND(Calibration!$A$2:$A$4,Calibration!$C$2:$C$4,E39)</f>
        <v>661.3374491629321</v>
      </c>
      <c r="L39" s="2">
        <f>TREND(Calibration!$A$2:$A$4,Calibration!$D$2:$D$4,G39)</f>
        <v>575.72886281617036</v>
      </c>
    </row>
    <row r="40" spans="1:12" x14ac:dyDescent="0.25">
      <c r="A40">
        <v>190101</v>
      </c>
      <c r="B40">
        <v>14.09200001</v>
      </c>
      <c r="C40">
        <v>0.61290001999999999</v>
      </c>
      <c r="D40">
        <v>651.03399658000001</v>
      </c>
      <c r="E40">
        <v>1.59909999</v>
      </c>
      <c r="F40">
        <v>894.80902100000003</v>
      </c>
      <c r="G40">
        <v>1.49810004</v>
      </c>
      <c r="H40">
        <v>9.9000003020963209E+37</v>
      </c>
      <c r="J40" s="2">
        <f>TREND(Calibration!$A$2:$A$4,Calibration!$B$2:$B$4,C40)</f>
        <v>423.11319007308424</v>
      </c>
      <c r="K40" s="2">
        <f>TREND(Calibration!$A$2:$A$4,Calibration!$C$2:$C$4,E40)</f>
        <v>625.96155483308871</v>
      </c>
      <c r="L40" s="2">
        <f>TREND(Calibration!$A$2:$A$4,Calibration!$D$2:$D$4,G40)</f>
        <v>576.63306668647613</v>
      </c>
    </row>
    <row r="41" spans="1:12" x14ac:dyDescent="0.25">
      <c r="A41">
        <v>195101</v>
      </c>
      <c r="B41">
        <v>14.01599979</v>
      </c>
      <c r="C41">
        <v>0.60919999999999996</v>
      </c>
      <c r="D41">
        <v>899.74401854999996</v>
      </c>
      <c r="E41">
        <v>1.6703000100000001</v>
      </c>
      <c r="F41">
        <v>1303.3699951200001</v>
      </c>
      <c r="G41">
        <v>1.49810004</v>
      </c>
      <c r="H41">
        <v>1367.7879638700001</v>
      </c>
      <c r="J41" s="2">
        <f>TREND(Calibration!$A$2:$A$4,Calibration!$B$2:$B$4,C41)</f>
        <v>420.80994938162883</v>
      </c>
      <c r="K41" s="2">
        <f>TREND(Calibration!$A$2:$A$4,Calibration!$C$2:$C$4,E41)</f>
        <v>654.58385786109511</v>
      </c>
      <c r="L41" s="2">
        <f>TREND(Calibration!$A$2:$A$4,Calibration!$D$2:$D$4,G41)</f>
        <v>576.63306668647613</v>
      </c>
    </row>
    <row r="42" spans="1:12" x14ac:dyDescent="0.25">
      <c r="A42">
        <v>200101</v>
      </c>
      <c r="B42">
        <v>13.998999599999999</v>
      </c>
      <c r="C42">
        <v>0.60970002000000001</v>
      </c>
      <c r="D42">
        <v>973.25799560999997</v>
      </c>
      <c r="E42">
        <v>1.6460000299999999</v>
      </c>
      <c r="F42">
        <v>9.9000003020963209E+37</v>
      </c>
      <c r="G42">
        <v>1.4986000100000001</v>
      </c>
      <c r="H42">
        <v>9.9000003020963209E+37</v>
      </c>
      <c r="J42" s="2">
        <f>TREND(Calibration!$A$2:$A$4,Calibration!$B$2:$B$4,C42)</f>
        <v>421.1212088911833</v>
      </c>
      <c r="K42" s="2">
        <f>TREND(Calibration!$A$2:$A$4,Calibration!$C$2:$C$4,E42)</f>
        <v>644.81530174082297</v>
      </c>
      <c r="L42" s="2">
        <f>TREND(Calibration!$A$2:$A$4,Calibration!$D$2:$D$4,G42)</f>
        <v>576.83855430200379</v>
      </c>
    </row>
    <row r="43" spans="1:12" x14ac:dyDescent="0.25">
      <c r="A43">
        <v>205101</v>
      </c>
      <c r="B43">
        <v>14.22900009</v>
      </c>
      <c r="C43">
        <v>0.60699999000000004</v>
      </c>
      <c r="D43">
        <v>878.50201416000004</v>
      </c>
      <c r="E43">
        <v>1.7270000000000001</v>
      </c>
      <c r="F43">
        <v>9.9000003020963209E+37</v>
      </c>
      <c r="G43">
        <v>1.4991999899999999</v>
      </c>
      <c r="H43">
        <v>1301.6760253899999</v>
      </c>
      <c r="J43" s="2">
        <f>TREND(Calibration!$A$2:$A$4,Calibration!$B$2:$B$4,C43)</f>
        <v>419.44045609413075</v>
      </c>
      <c r="K43" s="2">
        <f>TREND(Calibration!$A$2:$A$4,Calibration!$C$2:$C$4,E43)</f>
        <v>677.37717021500907</v>
      </c>
      <c r="L43" s="2">
        <f>TREND(Calibration!$A$2:$A$4,Calibration!$D$2:$D$4,G43)</f>
        <v>577.08514601663501</v>
      </c>
    </row>
    <row r="44" spans="1:12" x14ac:dyDescent="0.25">
      <c r="A44">
        <v>210101</v>
      </c>
      <c r="B44">
        <v>14.38300037</v>
      </c>
      <c r="C44">
        <v>0.59670000999999995</v>
      </c>
      <c r="D44">
        <v>1131.52404785</v>
      </c>
      <c r="E44">
        <v>1.74059999</v>
      </c>
      <c r="F44">
        <v>1097.1319580100001</v>
      </c>
      <c r="G44">
        <v>1.49749994</v>
      </c>
      <c r="H44">
        <v>1369.3659668</v>
      </c>
      <c r="J44" s="2">
        <f>TREND(Calibration!$A$2:$A$4,Calibration!$B$2:$B$4,C44)</f>
        <v>413.02877911476935</v>
      </c>
      <c r="K44" s="2">
        <f>TREND(Calibration!$A$2:$A$4,Calibration!$C$2:$C$4,E44)</f>
        <v>682.84434613655878</v>
      </c>
      <c r="L44" s="2">
        <f>TREND(Calibration!$A$2:$A$4,Calibration!$D$2:$D$4,G44)</f>
        <v>576.38642565185785</v>
      </c>
    </row>
    <row r="45" spans="1:12" x14ac:dyDescent="0.25">
      <c r="A45">
        <v>215101</v>
      </c>
      <c r="B45">
        <v>14.50599957</v>
      </c>
      <c r="C45">
        <v>0.59619999000000001</v>
      </c>
      <c r="D45">
        <v>1249.8110351600001</v>
      </c>
      <c r="E45">
        <v>1.61259997</v>
      </c>
      <c r="F45">
        <v>624.46099853999999</v>
      </c>
      <c r="G45">
        <v>1.4986000100000001</v>
      </c>
      <c r="H45">
        <v>9.9000003020963209E+37</v>
      </c>
      <c r="J45" s="2">
        <f>TREND(Calibration!$A$2:$A$4,Calibration!$B$2:$B$4,C45)</f>
        <v>412.71751960521499</v>
      </c>
      <c r="K45" s="2">
        <f>TREND(Calibration!$A$2:$A$4,Calibration!$C$2:$C$4,E45)</f>
        <v>631.38852688214183</v>
      </c>
      <c r="L45" s="2">
        <f>TREND(Calibration!$A$2:$A$4,Calibration!$D$2:$D$4,G45)</f>
        <v>576.83855430200379</v>
      </c>
    </row>
    <row r="46" spans="1:12" x14ac:dyDescent="0.25">
      <c r="A46">
        <v>220101</v>
      </c>
      <c r="B46">
        <v>14.553999900000001</v>
      </c>
      <c r="C46">
        <v>0.61080003000000005</v>
      </c>
      <c r="D46">
        <v>769.27099609000004</v>
      </c>
      <c r="E46">
        <v>1.5903999799999999</v>
      </c>
      <c r="F46">
        <v>627.28399658000001</v>
      </c>
      <c r="G46">
        <v>1.4991999899999999</v>
      </c>
      <c r="H46">
        <v>1240.6550293</v>
      </c>
      <c r="J46" s="2">
        <f>TREND(Calibration!$A$2:$A$4,Calibration!$B$2:$B$4,C46)</f>
        <v>421.80595864740297</v>
      </c>
      <c r="K46" s="2">
        <f>TREND(Calibration!$A$2:$A$4,Calibration!$C$2:$C$4,E46)</f>
        <v>622.46416364462152</v>
      </c>
      <c r="L46" s="2">
        <f>TREND(Calibration!$A$2:$A$4,Calibration!$D$2:$D$4,G46)</f>
        <v>577.08514601663501</v>
      </c>
    </row>
    <row r="47" spans="1:12" x14ac:dyDescent="0.25">
      <c r="A47">
        <v>225101</v>
      </c>
      <c r="B47">
        <v>14.43599987</v>
      </c>
      <c r="C47">
        <v>0.60809999999999997</v>
      </c>
      <c r="D47">
        <v>9.9000003020963209E+37</v>
      </c>
      <c r="E47">
        <v>1.62820005</v>
      </c>
      <c r="F47">
        <v>918.12597656000003</v>
      </c>
      <c r="G47">
        <v>1.49749994</v>
      </c>
      <c r="H47">
        <v>9.9000003020963209E+37</v>
      </c>
      <c r="J47" s="2">
        <f>TREND(Calibration!$A$2:$A$4,Calibration!$B$2:$B$4,C47)</f>
        <v>420.12520585035037</v>
      </c>
      <c r="K47" s="2">
        <f>TREND(Calibration!$A$2:$A$4,Calibration!$C$2:$C$4,E47)</f>
        <v>637.6597360337845</v>
      </c>
      <c r="L47" s="2">
        <f>TREND(Calibration!$A$2:$A$4,Calibration!$D$2:$D$4,G47)</f>
        <v>576.38642565185785</v>
      </c>
    </row>
    <row r="48" spans="1:12" x14ac:dyDescent="0.25">
      <c r="A48">
        <v>230101</v>
      </c>
      <c r="B48">
        <v>14.26799965</v>
      </c>
      <c r="C48">
        <v>0.61240000000000006</v>
      </c>
      <c r="D48">
        <v>832.50897216999999</v>
      </c>
      <c r="E48">
        <v>1.5915000399999999</v>
      </c>
      <c r="F48">
        <v>9.9000003020963209E+37</v>
      </c>
      <c r="G48">
        <v>1.49749994</v>
      </c>
      <c r="H48">
        <v>9.9000003020963209E+37</v>
      </c>
      <c r="J48" s="2">
        <f>TREND(Calibration!$A$2:$A$4,Calibration!$B$2:$B$4,C48)</f>
        <v>422.80193056352988</v>
      </c>
      <c r="K48" s="2">
        <f>TREND(Calibration!$A$2:$A$4,Calibration!$C$2:$C$4,E48)</f>
        <v>622.9063861421572</v>
      </c>
      <c r="L48" s="2">
        <f>TREND(Calibration!$A$2:$A$4,Calibration!$D$2:$D$4,G48)</f>
        <v>576.38642565185785</v>
      </c>
    </row>
    <row r="49" spans="1:12" x14ac:dyDescent="0.25">
      <c r="A49">
        <v>235101</v>
      </c>
      <c r="B49">
        <v>14.135000229999999</v>
      </c>
      <c r="C49">
        <v>0.61400001999999998</v>
      </c>
      <c r="D49">
        <v>641.73797606999995</v>
      </c>
      <c r="E49">
        <v>1.5613000399999999</v>
      </c>
      <c r="F49">
        <v>9.9000003020963209E+37</v>
      </c>
      <c r="G49">
        <v>1.49749994</v>
      </c>
      <c r="H49">
        <v>9.9000003020963209E+37</v>
      </c>
      <c r="J49" s="2">
        <f>TREND(Calibration!$A$2:$A$4,Calibration!$B$2:$B$4,C49)</f>
        <v>423.7979336043627</v>
      </c>
      <c r="K49" s="2">
        <f>TREND(Calibration!$A$2:$A$4,Calibration!$C$2:$C$4,E49)</f>
        <v>610.76603068374868</v>
      </c>
      <c r="L49" s="2">
        <f>TREND(Calibration!$A$2:$A$4,Calibration!$D$2:$D$4,G49)</f>
        <v>576.38642565185785</v>
      </c>
    </row>
    <row r="50" spans="1:12" x14ac:dyDescent="0.25">
      <c r="A50">
        <v>240101</v>
      </c>
      <c r="B50">
        <v>14.088000299999999</v>
      </c>
      <c r="C50">
        <v>0.61460000000000004</v>
      </c>
      <c r="D50">
        <v>883.38702393000005</v>
      </c>
      <c r="E50">
        <v>1.55589998</v>
      </c>
      <c r="F50">
        <v>9.9000003020963209E+37</v>
      </c>
      <c r="G50">
        <v>1.5008000100000001</v>
      </c>
      <c r="H50">
        <v>1337.20800781</v>
      </c>
      <c r="J50" s="2">
        <f>TREND(Calibration!$A$2:$A$4,Calibration!$B$2:$B$4,C50)</f>
        <v>424.17141762608674</v>
      </c>
      <c r="K50" s="2">
        <f>TREND(Calibration!$A$2:$A$4,Calibration!$C$2:$C$4,E50)</f>
        <v>608.59521452822776</v>
      </c>
      <c r="L50" s="2">
        <f>TREND(Calibration!$A$2:$A$4,Calibration!$D$2:$D$4,G50)</f>
        <v>577.74275406231061</v>
      </c>
    </row>
    <row r="51" spans="1:12" x14ac:dyDescent="0.25">
      <c r="A51">
        <v>245101</v>
      </c>
      <c r="B51">
        <v>14.071000099999999</v>
      </c>
      <c r="C51">
        <v>0.61080003000000005</v>
      </c>
      <c r="D51">
        <v>908.28802489999998</v>
      </c>
      <c r="E51">
        <v>1.6081999499999999</v>
      </c>
      <c r="F51">
        <v>9.9000003020963209E+37</v>
      </c>
      <c r="G51">
        <v>1.5008000100000001</v>
      </c>
      <c r="H51">
        <v>1355.1169433600001</v>
      </c>
      <c r="J51" s="2">
        <f>TREND(Calibration!$A$2:$A$4,Calibration!$B$2:$B$4,C51)</f>
        <v>421.80595864740297</v>
      </c>
      <c r="K51" s="2">
        <f>TREND(Calibration!$A$2:$A$4,Calibration!$C$2:$C$4,E51)</f>
        <v>629.61972533167477</v>
      </c>
      <c r="L51" s="2">
        <f>TREND(Calibration!$A$2:$A$4,Calibration!$D$2:$D$4,G51)</f>
        <v>577.74275406231061</v>
      </c>
    </row>
    <row r="52" spans="1:12" x14ac:dyDescent="0.25">
      <c r="A52">
        <v>250101</v>
      </c>
      <c r="B52">
        <v>14.114000320000001</v>
      </c>
      <c r="C52">
        <v>0.61619997000000004</v>
      </c>
      <c r="D52">
        <v>1191.49401855</v>
      </c>
      <c r="E52">
        <v>1.51970005</v>
      </c>
      <c r="F52">
        <v>998.88800048999997</v>
      </c>
      <c r="G52">
        <v>1.49749994</v>
      </c>
      <c r="H52">
        <v>9.9000003020963209E+37</v>
      </c>
      <c r="J52" s="2">
        <f>TREND(Calibration!$A$2:$A$4,Calibration!$B$2:$B$4,C52)</f>
        <v>425.16738954221364</v>
      </c>
      <c r="K52" s="2">
        <f>TREND(Calibration!$A$2:$A$4,Calibration!$C$2:$C$4,E52)</f>
        <v>594.04289605903898</v>
      </c>
      <c r="L52" s="2">
        <f>TREND(Calibration!$A$2:$A$4,Calibration!$D$2:$D$4,G52)</f>
        <v>576.38642565185785</v>
      </c>
    </row>
    <row r="53" spans="1:12" x14ac:dyDescent="0.25">
      <c r="A53">
        <v>255101</v>
      </c>
      <c r="B53">
        <v>14.274999619999999</v>
      </c>
      <c r="C53">
        <v>0.62209999999999999</v>
      </c>
      <c r="D53">
        <v>1054.62597656</v>
      </c>
      <c r="E53">
        <v>1.49319994</v>
      </c>
      <c r="F53">
        <v>581.30603026999995</v>
      </c>
      <c r="G53">
        <v>1.49749994</v>
      </c>
      <c r="H53">
        <v>9.9000003020963209E+37</v>
      </c>
      <c r="J53" s="2">
        <f>TREND(Calibration!$A$2:$A$4,Calibration!$B$2:$B$4,C53)</f>
        <v>428.84012352116713</v>
      </c>
      <c r="K53" s="2">
        <f>TREND(Calibration!$A$2:$A$4,Calibration!$C$2:$C$4,E53)</f>
        <v>583.38989092371037</v>
      </c>
      <c r="L53" s="2">
        <f>TREND(Calibration!$A$2:$A$4,Calibration!$D$2:$D$4,G53)</f>
        <v>576.38642565185785</v>
      </c>
    </row>
    <row r="54" spans="1:12" x14ac:dyDescent="0.25">
      <c r="A54">
        <v>260101</v>
      </c>
      <c r="B54">
        <v>14.4659996</v>
      </c>
      <c r="C54">
        <v>0.62370002000000002</v>
      </c>
      <c r="D54">
        <v>1313.6850585899999</v>
      </c>
      <c r="E54">
        <v>1.5822999499999999</v>
      </c>
      <c r="F54">
        <v>454.37200927999999</v>
      </c>
      <c r="G54">
        <v>1.49749994</v>
      </c>
      <c r="H54">
        <v>9.9000003020963209E+37</v>
      </c>
      <c r="J54" s="2">
        <f>TREND(Calibration!$A$2:$A$4,Calibration!$B$2:$B$4,C54)</f>
        <v>429.836126562</v>
      </c>
      <c r="K54" s="2">
        <f>TREND(Calibration!$A$2:$A$4,Calibration!$C$2:$C$4,E54)</f>
        <v>619.20796353125161</v>
      </c>
      <c r="L54" s="2">
        <f>TREND(Calibration!$A$2:$A$4,Calibration!$D$2:$D$4,G54)</f>
        <v>576.38642565185785</v>
      </c>
    </row>
    <row r="55" spans="1:12" x14ac:dyDescent="0.25">
      <c r="A55">
        <v>265101</v>
      </c>
      <c r="B55">
        <v>14.55000019</v>
      </c>
      <c r="C55">
        <v>0.62370002000000002</v>
      </c>
      <c r="D55">
        <v>1318.0939941399999</v>
      </c>
      <c r="E55">
        <v>1.55799997</v>
      </c>
      <c r="F55">
        <v>188.21699523999999</v>
      </c>
      <c r="G55">
        <v>1.4953999499999999</v>
      </c>
      <c r="H55">
        <v>9.9000003020963209E+37</v>
      </c>
      <c r="J55" s="2">
        <f>TREND(Calibration!$A$2:$A$4,Calibration!$B$2:$B$4,C55)</f>
        <v>429.836126562</v>
      </c>
      <c r="K55" s="2">
        <f>TREND(Calibration!$A$2:$A$4,Calibration!$C$2:$C$4,E55)</f>
        <v>609.43940741097958</v>
      </c>
      <c r="L55" s="2">
        <f>TREND(Calibration!$A$2:$A$4,Calibration!$D$2:$D$4,G55)</f>
        <v>575.5233299906547</v>
      </c>
    </row>
    <row r="56" spans="1:12" x14ac:dyDescent="0.25">
      <c r="A56">
        <v>270101</v>
      </c>
      <c r="B56">
        <v>14.553999900000001</v>
      </c>
      <c r="C56">
        <v>0.62</v>
      </c>
      <c r="D56">
        <v>1162.27697754</v>
      </c>
      <c r="E56">
        <v>1.5277999600000001</v>
      </c>
      <c r="F56">
        <v>296.14401244999999</v>
      </c>
      <c r="G56">
        <v>1.49590003</v>
      </c>
      <c r="H56">
        <v>9.9000003020963209E+37</v>
      </c>
      <c r="J56" s="2">
        <f>TREND(Calibration!$A$2:$A$4,Calibration!$B$2:$B$4,C56)</f>
        <v>427.53288587054459</v>
      </c>
      <c r="K56" s="2">
        <f>TREND(Calibration!$A$2:$A$4,Calibration!$C$2:$C$4,E56)</f>
        <v>597.29904793258595</v>
      </c>
      <c r="L56" s="2">
        <f>TREND(Calibration!$A$2:$A$4,Calibration!$D$2:$D$4,G56)</f>
        <v>575.72886281617036</v>
      </c>
    </row>
    <row r="57" spans="1:12" x14ac:dyDescent="0.25">
      <c r="A57">
        <v>275102</v>
      </c>
      <c r="B57">
        <v>14.461000439999999</v>
      </c>
      <c r="C57">
        <v>0.61559998999999999</v>
      </c>
      <c r="D57">
        <v>9.9000003020963209E+37</v>
      </c>
      <c r="E57">
        <v>1.5212999599999999</v>
      </c>
      <c r="F57">
        <v>486.11599731000001</v>
      </c>
      <c r="G57">
        <v>1.4947999700000001</v>
      </c>
      <c r="H57">
        <v>9.9000003020963209E+37</v>
      </c>
      <c r="J57" s="2">
        <f>TREND(Calibration!$A$2:$A$4,Calibration!$B$2:$B$4,C57)</f>
        <v>424.7939055204896</v>
      </c>
      <c r="K57" s="2">
        <f>TREND(Calibration!$A$2:$A$4,Calibration!$C$2:$C$4,E57)</f>
        <v>594.68605751935229</v>
      </c>
      <c r="L57" s="2">
        <f>TREND(Calibration!$A$2:$A$4,Calibration!$D$2:$D$4,G57)</f>
        <v>575.27673827602348</v>
      </c>
    </row>
    <row r="58" spans="1:12" x14ac:dyDescent="0.25">
      <c r="A58">
        <v>280101</v>
      </c>
      <c r="B58">
        <v>14.33100033</v>
      </c>
      <c r="C58">
        <v>0.61940002000000005</v>
      </c>
      <c r="D58">
        <v>862.41998291000004</v>
      </c>
      <c r="E58">
        <v>1.4558999500000001</v>
      </c>
      <c r="F58">
        <v>848.42498779000005</v>
      </c>
      <c r="G58">
        <v>1.49319994</v>
      </c>
      <c r="H58">
        <v>9.9000003020963209E+37</v>
      </c>
      <c r="J58" s="2">
        <f>TREND(Calibration!$A$2:$A$4,Calibration!$B$2:$B$4,C58)</f>
        <v>427.15940184882061</v>
      </c>
      <c r="K58" s="2">
        <f>TREND(Calibration!$A$2:$A$4,Calibration!$C$2:$C$4,E58)</f>
        <v>568.3953499569858</v>
      </c>
      <c r="L58" s="2">
        <f>TREND(Calibration!$A$2:$A$4,Calibration!$D$2:$D$4,G58)</f>
        <v>574.61912612034894</v>
      </c>
    </row>
    <row r="59" spans="1:12" x14ac:dyDescent="0.25">
      <c r="A59">
        <v>285101</v>
      </c>
      <c r="B59">
        <v>14.152000429999999</v>
      </c>
      <c r="C59">
        <v>0.61780000000000002</v>
      </c>
      <c r="D59">
        <v>1011.48602295</v>
      </c>
      <c r="E59">
        <v>1.5008000100000001</v>
      </c>
      <c r="F59">
        <v>1081.0780029299999</v>
      </c>
      <c r="G59">
        <v>1.49650002</v>
      </c>
      <c r="H59">
        <v>9.9000003020963209E+37</v>
      </c>
      <c r="J59" s="2">
        <f>TREND(Calibration!$A$2:$A$4,Calibration!$B$2:$B$4,C59)</f>
        <v>426.16339880798773</v>
      </c>
      <c r="K59" s="2">
        <f>TREND(Calibration!$A$2:$A$4,Calibration!$C$2:$C$4,E59)</f>
        <v>586.44510785446494</v>
      </c>
      <c r="L59" s="2">
        <f>TREND(Calibration!$A$2:$A$4,Calibration!$D$2:$D$4,G59)</f>
        <v>575.97545864080064</v>
      </c>
    </row>
    <row r="60" spans="1:12" x14ac:dyDescent="0.25">
      <c r="A60">
        <v>290101</v>
      </c>
      <c r="B60">
        <v>14.03100014</v>
      </c>
      <c r="C60">
        <v>0.61559998999999999</v>
      </c>
      <c r="D60">
        <v>858.62298583999996</v>
      </c>
      <c r="E60">
        <v>1.6876000200000001</v>
      </c>
      <c r="F60">
        <v>9.9000003020963209E+37</v>
      </c>
      <c r="G60">
        <v>1.49160004</v>
      </c>
      <c r="H60">
        <v>9.9000003020963209E+37</v>
      </c>
      <c r="J60" s="2">
        <f>TREND(Calibration!$A$2:$A$4,Calibration!$B$2:$B$4,C60)</f>
        <v>424.7939055204896</v>
      </c>
      <c r="K60" s="2">
        <f>TREND(Calibration!$A$2:$A$4,Calibration!$C$2:$C$4,E60)</f>
        <v>661.5384363655329</v>
      </c>
      <c r="L60" s="2">
        <f>TREND(Calibration!$A$2:$A$4,Calibration!$D$2:$D$4,G60)</f>
        <v>573.96156739466039</v>
      </c>
    </row>
    <row r="61" spans="1:12" x14ac:dyDescent="0.25">
      <c r="A61">
        <v>295101</v>
      </c>
      <c r="B61">
        <v>13.989000320000001</v>
      </c>
      <c r="C61">
        <v>0.61129999000000002</v>
      </c>
      <c r="D61">
        <v>740.46502685999997</v>
      </c>
      <c r="E61">
        <v>1.66820002</v>
      </c>
      <c r="F61">
        <v>9.9000003020963209E+37</v>
      </c>
      <c r="G61">
        <v>1.4943000099999999</v>
      </c>
      <c r="H61">
        <v>9.9000003020963209E+37</v>
      </c>
      <c r="J61" s="2">
        <f>TREND(Calibration!$A$2:$A$4,Calibration!$B$2:$B$4,C61)</f>
        <v>422.11718080731021</v>
      </c>
      <c r="K61" s="2">
        <f>TREND(Calibration!$A$2:$A$4,Calibration!$C$2:$C$4,E61)</f>
        <v>653.73966497834328</v>
      </c>
      <c r="L61" s="2">
        <f>TREND(Calibration!$A$2:$A$4,Calibration!$D$2:$D$4,G61)</f>
        <v>575.07125477049476</v>
      </c>
    </row>
    <row r="62" spans="1:12" x14ac:dyDescent="0.25">
      <c r="A62">
        <v>300104</v>
      </c>
      <c r="B62">
        <v>14.067999840000001</v>
      </c>
      <c r="C62">
        <v>0.60650002999999997</v>
      </c>
      <c r="D62">
        <v>788.13000488</v>
      </c>
      <c r="E62">
        <v>1.6001000400000001</v>
      </c>
      <c r="F62">
        <v>9.9000003020963209E+37</v>
      </c>
      <c r="G62">
        <v>1.49810004</v>
      </c>
      <c r="H62">
        <v>9.9000003020963209E+37</v>
      </c>
      <c r="J62" s="2">
        <f>TREND(Calibration!$A$2:$A$4,Calibration!$B$2:$B$4,C62)</f>
        <v>419.12923393422346</v>
      </c>
      <c r="K62" s="2">
        <f>TREND(Calibration!$A$2:$A$4,Calibration!$C$2:$C$4,E62)</f>
        <v>626.36357345812792</v>
      </c>
      <c r="L62" s="2">
        <f>TREND(Calibration!$A$2:$A$4,Calibration!$D$2:$D$4,G62)</f>
        <v>576.63306668647613</v>
      </c>
    </row>
    <row r="63" spans="1:12" x14ac:dyDescent="0.25">
      <c r="A63">
        <v>305101</v>
      </c>
      <c r="B63">
        <v>14.23499966</v>
      </c>
      <c r="C63">
        <v>0.60970002000000001</v>
      </c>
      <c r="D63">
        <v>834.81097411999997</v>
      </c>
      <c r="E63">
        <v>1.43599999</v>
      </c>
      <c r="F63">
        <v>1328.2790527300001</v>
      </c>
      <c r="G63">
        <v>1.4947999700000001</v>
      </c>
      <c r="H63">
        <v>9.9000003020963209E+37</v>
      </c>
      <c r="J63" s="2">
        <f>TREND(Calibration!$A$2:$A$4,Calibration!$B$2:$B$4,C63)</f>
        <v>421.1212088911833</v>
      </c>
      <c r="K63" s="2">
        <f>TREND(Calibration!$A$2:$A$4,Calibration!$C$2:$C$4,E63)</f>
        <v>560.39559538718083</v>
      </c>
      <c r="L63" s="2">
        <f>TREND(Calibration!$A$2:$A$4,Calibration!$D$2:$D$4,G63)</f>
        <v>575.27673827602348</v>
      </c>
    </row>
    <row r="64" spans="1:12" x14ac:dyDescent="0.25">
      <c r="A64">
        <v>310101</v>
      </c>
      <c r="B64">
        <v>14.425999640000001</v>
      </c>
      <c r="C64">
        <v>0.60699999000000004</v>
      </c>
      <c r="D64">
        <v>921.82098388999998</v>
      </c>
      <c r="E64">
        <v>1.57210004</v>
      </c>
      <c r="F64">
        <v>9.9000003020963209E+37</v>
      </c>
      <c r="G64">
        <v>1.4953999499999999</v>
      </c>
      <c r="H64">
        <v>9.9000003020963209E+37</v>
      </c>
      <c r="J64" s="2">
        <f>TREND(Calibration!$A$2:$A$4,Calibration!$B$2:$B$4,C64)</f>
        <v>419.44045609413075</v>
      </c>
      <c r="K64" s="2">
        <f>TREND(Calibration!$A$2:$A$4,Calibration!$C$2:$C$4,E64)</f>
        <v>615.1076147549677</v>
      </c>
      <c r="L64" s="2">
        <f>TREND(Calibration!$A$2:$A$4,Calibration!$D$2:$D$4,G64)</f>
        <v>575.5233299906547</v>
      </c>
    </row>
    <row r="65" spans="1:12" x14ac:dyDescent="0.25">
      <c r="A65">
        <v>315101</v>
      </c>
      <c r="B65">
        <v>14.56200027</v>
      </c>
      <c r="C65">
        <v>0.61080003000000005</v>
      </c>
      <c r="D65">
        <v>988.98199463000003</v>
      </c>
      <c r="E65">
        <v>1.61150002</v>
      </c>
      <c r="F65">
        <v>1037.7020263700001</v>
      </c>
      <c r="G65">
        <v>1.49810004</v>
      </c>
      <c r="H65">
        <v>1334.5689697299999</v>
      </c>
      <c r="J65" s="2">
        <f>TREND(Calibration!$A$2:$A$4,Calibration!$B$2:$B$4,C65)</f>
        <v>421.80595864740297</v>
      </c>
      <c r="K65" s="2">
        <f>TREND(Calibration!$A$2:$A$4,Calibration!$C$2:$C$4,E65)</f>
        <v>630.94634860444398</v>
      </c>
      <c r="L65" s="2">
        <f>TREND(Calibration!$A$2:$A$4,Calibration!$D$2:$D$4,G65)</f>
        <v>576.63306668647613</v>
      </c>
    </row>
    <row r="66" spans="1:12" x14ac:dyDescent="0.25">
      <c r="A66">
        <v>320101</v>
      </c>
      <c r="B66">
        <v>14.58699989</v>
      </c>
      <c r="C66">
        <v>0.60919999999999996</v>
      </c>
      <c r="D66">
        <v>1102.8549804700001</v>
      </c>
      <c r="E66">
        <v>1.6233999699999999</v>
      </c>
      <c r="F66">
        <v>1062.4119873</v>
      </c>
      <c r="G66">
        <v>1.49810004</v>
      </c>
      <c r="H66">
        <v>9.9000003020963209E+37</v>
      </c>
      <c r="J66" s="2">
        <f>TREND(Calibration!$A$2:$A$4,Calibration!$B$2:$B$4,C66)</f>
        <v>420.80994938162883</v>
      </c>
      <c r="K66" s="2">
        <f>TREND(Calibration!$A$2:$A$4,Calibration!$C$2:$C$4,E66)</f>
        <v>635.73011095336074</v>
      </c>
      <c r="L66" s="2">
        <f>TREND(Calibration!$A$2:$A$4,Calibration!$D$2:$D$4,G66)</f>
        <v>576.63306668647613</v>
      </c>
    </row>
    <row r="67" spans="1:12" x14ac:dyDescent="0.25">
      <c r="A67">
        <v>325101</v>
      </c>
      <c r="B67">
        <v>14.47999954</v>
      </c>
      <c r="C67">
        <v>0.60650002999999997</v>
      </c>
      <c r="D67">
        <v>1363.0629882799999</v>
      </c>
      <c r="E67">
        <v>1.6162999899999999</v>
      </c>
      <c r="F67">
        <v>517.79901123000002</v>
      </c>
      <c r="G67">
        <v>1.49749994</v>
      </c>
      <c r="H67">
        <v>9.9000003020963209E+37</v>
      </c>
      <c r="J67" s="2">
        <f>TREND(Calibration!$A$2:$A$4,Calibration!$B$2:$B$4,C67)</f>
        <v>419.12923393422346</v>
      </c>
      <c r="K67" s="2">
        <f>TREND(Calibration!$A$2:$A$4,Calibration!$C$2:$C$4,E67)</f>
        <v>632.87592946502991</v>
      </c>
      <c r="L67" s="2">
        <f>TREND(Calibration!$A$2:$A$4,Calibration!$D$2:$D$4,G67)</f>
        <v>576.38642565185785</v>
      </c>
    </row>
    <row r="68" spans="1:12" x14ac:dyDescent="0.25">
      <c r="A68">
        <v>330104</v>
      </c>
      <c r="B68">
        <v>14.32600021</v>
      </c>
      <c r="C68">
        <v>0.62480002999999995</v>
      </c>
      <c r="D68">
        <v>1136.3189697299999</v>
      </c>
      <c r="E68">
        <v>1.65310001</v>
      </c>
      <c r="F68">
        <v>558.40899658000001</v>
      </c>
      <c r="G68">
        <v>1.49749994</v>
      </c>
      <c r="H68">
        <v>9.9000003020963209E+37</v>
      </c>
      <c r="J68" s="2">
        <f>TREND(Calibration!$A$2:$A$4,Calibration!$B$2:$B$4,C68)</f>
        <v>430.52087631821962</v>
      </c>
      <c r="K68" s="2">
        <f>TREND(Calibration!$A$2:$A$4,Calibration!$C$2:$C$4,E68)</f>
        <v>647.6694832291538</v>
      </c>
      <c r="L68" s="2">
        <f>TREND(Calibration!$A$2:$A$4,Calibration!$D$2:$D$4,G68)</f>
        <v>576.38642565185785</v>
      </c>
    </row>
    <row r="69" spans="1:12" x14ac:dyDescent="0.25">
      <c r="A69">
        <v>335104</v>
      </c>
      <c r="B69">
        <v>14.194000239999999</v>
      </c>
      <c r="C69">
        <v>0.63080000999999997</v>
      </c>
      <c r="D69">
        <v>1151.5080566399999</v>
      </c>
      <c r="E69">
        <v>1.6670999500000001</v>
      </c>
      <c r="F69">
        <v>934.71600341999999</v>
      </c>
      <c r="G69">
        <v>1.5077999799999999</v>
      </c>
      <c r="H69">
        <v>1300.6040039100001</v>
      </c>
      <c r="J69" s="2">
        <f>TREND(Calibration!$A$2:$A$4,Calibration!$B$2:$B$4,C69)</f>
        <v>434.25582858440157</v>
      </c>
      <c r="K69" s="2">
        <f>TREND(Calibration!$A$2:$A$4,Calibration!$C$2:$C$4,E69)</f>
        <v>653.29743846082238</v>
      </c>
      <c r="L69" s="2">
        <f>TREND(Calibration!$A$2:$A$4,Calibration!$D$2:$D$4,G69)</f>
        <v>580.61974096965389</v>
      </c>
    </row>
    <row r="70" spans="1:12" x14ac:dyDescent="0.25">
      <c r="A70">
        <v>340105</v>
      </c>
      <c r="B70">
        <v>14.11299992</v>
      </c>
      <c r="C70">
        <v>0.63400000000000001</v>
      </c>
      <c r="D70">
        <v>960.58099364999998</v>
      </c>
      <c r="E70">
        <v>1.6119999899999999</v>
      </c>
      <c r="F70">
        <v>1268.6290283200001</v>
      </c>
      <c r="G70">
        <v>1.5067000399999999</v>
      </c>
      <c r="H70">
        <v>9.9000003020963209E+37</v>
      </c>
      <c r="J70" s="2">
        <f>TREND(Calibration!$A$2:$A$4,Calibration!$B$2:$B$4,C70)</f>
        <v>436.24780354136135</v>
      </c>
      <c r="K70" s="2">
        <f>TREND(Calibration!$A$2:$A$4,Calibration!$C$2:$C$4,E70)</f>
        <v>631.14733580704467</v>
      </c>
      <c r="L70" s="2">
        <f>TREND(Calibration!$A$2:$A$4,Calibration!$D$2:$D$4,G70)</f>
        <v>580.16766574949395</v>
      </c>
    </row>
    <row r="71" spans="1:12" x14ac:dyDescent="0.25">
      <c r="A71">
        <v>345115</v>
      </c>
      <c r="B71">
        <v>14.00300026</v>
      </c>
      <c r="C71">
        <v>0.63669997</v>
      </c>
      <c r="D71">
        <v>961.16400146000001</v>
      </c>
      <c r="E71">
        <v>1.5661</v>
      </c>
      <c r="F71">
        <v>1360.6159668</v>
      </c>
      <c r="G71">
        <v>1.5046000500000001</v>
      </c>
      <c r="H71">
        <v>9.9000003020963209E+37</v>
      </c>
      <c r="J71" s="2">
        <f>TREND(Calibration!$A$2:$A$4,Calibration!$B$2:$B$4,C71)</f>
        <v>437.92851898876671</v>
      </c>
      <c r="K71" s="2">
        <f>TREND(Calibration!$A$2:$A$4,Calibration!$C$2:$C$4,E71)</f>
        <v>612.6956075243495</v>
      </c>
      <c r="L71" s="2">
        <f>TREND(Calibration!$A$2:$A$4,Calibration!$D$2:$D$4,G71)</f>
        <v>579.30457008829092</v>
      </c>
    </row>
    <row r="72" spans="1:12" x14ac:dyDescent="0.25">
      <c r="A72">
        <v>350105</v>
      </c>
      <c r="B72">
        <v>14.07600021</v>
      </c>
      <c r="C72">
        <v>0.64370000000000005</v>
      </c>
      <c r="D72">
        <v>699.99298095999995</v>
      </c>
      <c r="E72">
        <v>1.55799997</v>
      </c>
      <c r="F72">
        <v>9.9000003020963209E+37</v>
      </c>
      <c r="G72">
        <v>1.5046000500000001</v>
      </c>
      <c r="H72">
        <v>1278.6280517600001</v>
      </c>
      <c r="J72" s="2">
        <f>TREND(Calibration!$A$2:$A$4,Calibration!$B$2:$B$4,C72)</f>
        <v>442.28599649899866</v>
      </c>
      <c r="K72" s="2">
        <f>TREND(Calibration!$A$2:$A$4,Calibration!$C$2:$C$4,E72)</f>
        <v>609.43940741097958</v>
      </c>
      <c r="L72" s="2">
        <f>TREND(Calibration!$A$2:$A$4,Calibration!$D$2:$D$4,G72)</f>
        <v>579.30457008829092</v>
      </c>
    </row>
    <row r="73" spans="1:12" x14ac:dyDescent="0.25">
      <c r="A73">
        <v>355105</v>
      </c>
      <c r="B73">
        <v>14.243000029999999</v>
      </c>
      <c r="C73">
        <v>0.63940001000000002</v>
      </c>
      <c r="D73">
        <v>967.31799316000001</v>
      </c>
      <c r="E73">
        <v>1.5822999499999999</v>
      </c>
      <c r="F73">
        <v>9.9000003020963209E+37</v>
      </c>
      <c r="G73">
        <v>1.50189996</v>
      </c>
      <c r="H73">
        <v>9.9000003020963209E+37</v>
      </c>
      <c r="J73" s="2">
        <f>TREND(Calibration!$A$2:$A$4,Calibration!$B$2:$B$4,C73)</f>
        <v>439.60927801076042</v>
      </c>
      <c r="K73" s="2">
        <f>TREND(Calibration!$A$2:$A$4,Calibration!$C$2:$C$4,E73)</f>
        <v>619.20796353125161</v>
      </c>
      <c r="L73" s="2">
        <f>TREND(Calibration!$A$2:$A$4,Calibration!$D$2:$D$4,G73)</f>
        <v>578.19483339246949</v>
      </c>
    </row>
    <row r="74" spans="1:12" x14ac:dyDescent="0.25">
      <c r="A74">
        <v>360104</v>
      </c>
      <c r="B74">
        <v>14.399000170000001</v>
      </c>
      <c r="C74">
        <v>0.63129997000000004</v>
      </c>
      <c r="D74">
        <v>838.32897949000005</v>
      </c>
      <c r="E74">
        <v>1.5699000400000001</v>
      </c>
      <c r="F74">
        <v>9.9000003020963209E+37</v>
      </c>
      <c r="G74">
        <v>1.50349998</v>
      </c>
      <c r="H74">
        <v>9.9000003020963209E+37</v>
      </c>
      <c r="J74" s="2">
        <f>TREND(Calibration!$A$2:$A$4,Calibration!$B$2:$B$4,C74)</f>
        <v>434.56705074430886</v>
      </c>
      <c r="K74" s="2">
        <f>TREND(Calibration!$A$2:$A$4,Calibration!$C$2:$C$4,E74)</f>
        <v>614.2232179997194</v>
      </c>
      <c r="L74" s="2">
        <f>TREND(Calibration!$A$2:$A$4,Calibration!$D$2:$D$4,G74)</f>
        <v>578.85244143814498</v>
      </c>
    </row>
    <row r="75" spans="1:12" x14ac:dyDescent="0.25">
      <c r="A75">
        <v>365105</v>
      </c>
      <c r="B75">
        <v>14.545000079999999</v>
      </c>
      <c r="C75">
        <v>0.62540001000000001</v>
      </c>
      <c r="D75">
        <v>767.11102295000001</v>
      </c>
      <c r="E75">
        <v>1.61899996</v>
      </c>
      <c r="F75">
        <v>9.9000003020963209E+37</v>
      </c>
      <c r="G75">
        <v>1.50349998</v>
      </c>
      <c r="H75">
        <v>9.9000003020963209E+37</v>
      </c>
      <c r="J75" s="2">
        <f>TREND(Calibration!$A$2:$A$4,Calibration!$B$2:$B$4,C75)</f>
        <v>430.89436033994372</v>
      </c>
      <c r="K75" s="2">
        <f>TREND(Calibration!$A$2:$A$4,Calibration!$C$2:$C$4,E75)</f>
        <v>633.9613134228789</v>
      </c>
      <c r="L75" s="2">
        <f>TREND(Calibration!$A$2:$A$4,Calibration!$D$2:$D$4,G75)</f>
        <v>578.85244143814498</v>
      </c>
    </row>
    <row r="76" spans="1:12" x14ac:dyDescent="0.25">
      <c r="A76">
        <v>370105</v>
      </c>
      <c r="B76">
        <v>14.574000359999999</v>
      </c>
      <c r="C76">
        <v>0.62209999999999999</v>
      </c>
      <c r="D76">
        <v>930.32397461000005</v>
      </c>
      <c r="E76">
        <v>1.6482000400000001</v>
      </c>
      <c r="F76">
        <v>9.9000003020963209E+37</v>
      </c>
      <c r="G76">
        <v>1.5008000100000001</v>
      </c>
      <c r="H76">
        <v>9.9000003020963209E+37</v>
      </c>
      <c r="J76" s="2">
        <f>TREND(Calibration!$A$2:$A$4,Calibration!$B$2:$B$4,C76)</f>
        <v>428.84012352116713</v>
      </c>
      <c r="K76" s="2">
        <f>TREND(Calibration!$A$2:$A$4,Calibration!$C$2:$C$4,E76)</f>
        <v>645.69970251605662</v>
      </c>
      <c r="L76" s="2">
        <f>TREND(Calibration!$A$2:$A$4,Calibration!$D$2:$D$4,G76)</f>
        <v>577.74275406231061</v>
      </c>
    </row>
    <row r="77" spans="1:12" x14ac:dyDescent="0.25">
      <c r="A77">
        <v>375105</v>
      </c>
      <c r="B77">
        <v>14.49699974</v>
      </c>
      <c r="C77">
        <v>0.62209999999999999</v>
      </c>
      <c r="D77">
        <v>1018.50897217</v>
      </c>
      <c r="E77">
        <v>1.6088000499999999</v>
      </c>
      <c r="F77">
        <v>9.9000003020963209E+37</v>
      </c>
      <c r="G77">
        <v>1.5024000399999999</v>
      </c>
      <c r="H77">
        <v>9.9000003020963209E+37</v>
      </c>
      <c r="J77" s="2">
        <f>TREND(Calibration!$A$2:$A$4,Calibration!$B$2:$B$4,C77)</f>
        <v>428.84012352116713</v>
      </c>
      <c r="K77" s="2">
        <f>TREND(Calibration!$A$2:$A$4,Calibration!$C$2:$C$4,E77)</f>
        <v>629.86096464659499</v>
      </c>
      <c r="L77" s="2">
        <f>TREND(Calibration!$A$2:$A$4,Calibration!$D$2:$D$4,G77)</f>
        <v>578.40036621798504</v>
      </c>
    </row>
    <row r="78" spans="1:12" x14ac:dyDescent="0.25">
      <c r="A78">
        <v>380104</v>
      </c>
      <c r="B78">
        <v>14.36100006</v>
      </c>
      <c r="C78">
        <v>0.62319999999999998</v>
      </c>
      <c r="D78">
        <v>709.91998291000004</v>
      </c>
      <c r="E78">
        <v>1.5748000099999999</v>
      </c>
      <c r="F78">
        <v>9.9000003020963209E+37</v>
      </c>
      <c r="G78">
        <v>1.5008000100000001</v>
      </c>
      <c r="H78">
        <v>1138.6529541</v>
      </c>
      <c r="J78" s="2">
        <f>TREND(Calibration!$A$2:$A$4,Calibration!$B$2:$B$4,C78)</f>
        <v>429.52486705244559</v>
      </c>
      <c r="K78" s="2">
        <f>TREND(Calibration!$A$2:$A$4,Calibration!$C$2:$C$4,E78)</f>
        <v>616.19299871281669</v>
      </c>
      <c r="L78" s="2">
        <f>TREND(Calibration!$A$2:$A$4,Calibration!$D$2:$D$4,G78)</f>
        <v>577.74275406231061</v>
      </c>
    </row>
    <row r="79" spans="1:12" x14ac:dyDescent="0.25">
      <c r="A79">
        <v>385104</v>
      </c>
      <c r="B79">
        <v>14.20100021</v>
      </c>
      <c r="C79">
        <v>0.61729997000000003</v>
      </c>
      <c r="D79">
        <v>1119.0899658200001</v>
      </c>
      <c r="E79">
        <v>1.66330004</v>
      </c>
      <c r="F79">
        <v>1319.69494629</v>
      </c>
      <c r="G79">
        <v>1.50020003</v>
      </c>
      <c r="H79">
        <v>9.9000003020963209E+37</v>
      </c>
      <c r="J79" s="2">
        <f>TREND(Calibration!$A$2:$A$4,Calibration!$B$2:$B$4,C79)</f>
        <v>425.8521330734921</v>
      </c>
      <c r="K79" s="2">
        <f>TREND(Calibration!$A$2:$A$4,Calibration!$C$2:$C$4,E79)</f>
        <v>651.76988024526077</v>
      </c>
      <c r="L79" s="2">
        <f>TREND(Calibration!$A$2:$A$4,Calibration!$D$2:$D$4,G79)</f>
        <v>577.49616234767927</v>
      </c>
    </row>
    <row r="80" spans="1:12" x14ac:dyDescent="0.25">
      <c r="A80">
        <v>390105</v>
      </c>
      <c r="B80">
        <v>14.038999560000001</v>
      </c>
      <c r="C80">
        <v>0.61669998999999998</v>
      </c>
      <c r="D80">
        <v>715.91998291000004</v>
      </c>
      <c r="E80">
        <v>1.5942000199999999</v>
      </c>
      <c r="F80">
        <v>9.9000003020963209E+37</v>
      </c>
      <c r="G80">
        <v>1.50020003</v>
      </c>
      <c r="H80">
        <v>9.9000003020963209E+37</v>
      </c>
      <c r="J80" s="2">
        <f>TREND(Calibration!$A$2:$A$4,Calibration!$B$2:$B$4,C80)</f>
        <v>425.47864905176806</v>
      </c>
      <c r="K80" s="2">
        <f>TREND(Calibration!$A$2:$A$4,Calibration!$C$2:$C$4,E80)</f>
        <v>623.99177411999142</v>
      </c>
      <c r="L80" s="2">
        <f>TREND(Calibration!$A$2:$A$4,Calibration!$D$2:$D$4,G80)</f>
        <v>577.49616234767927</v>
      </c>
    </row>
    <row r="81" spans="1:12" x14ac:dyDescent="0.25">
      <c r="A81">
        <v>395105</v>
      </c>
      <c r="B81">
        <v>13.963999749999999</v>
      </c>
      <c r="C81">
        <v>0.61830001999999995</v>
      </c>
      <c r="D81">
        <v>749.06896973000005</v>
      </c>
      <c r="E81">
        <v>1.62010002</v>
      </c>
      <c r="F81">
        <v>9.9000003020963209E+37</v>
      </c>
      <c r="G81">
        <v>1.50129998</v>
      </c>
      <c r="H81">
        <v>9.9000003020963209E+37</v>
      </c>
      <c r="J81" s="2">
        <f>TREND(Calibration!$A$2:$A$4,Calibration!$B$2:$B$4,C81)</f>
        <v>426.47465831754209</v>
      </c>
      <c r="K81" s="2">
        <f>TREND(Calibration!$A$2:$A$4,Calibration!$C$2:$C$4,E81)</f>
        <v>634.40353592041458</v>
      </c>
      <c r="L81" s="2">
        <f>TREND(Calibration!$A$2:$A$4,Calibration!$D$2:$D$4,G81)</f>
        <v>577.94824167783815</v>
      </c>
    </row>
    <row r="82" spans="1:12" x14ac:dyDescent="0.25">
      <c r="A82">
        <v>400105</v>
      </c>
      <c r="B82">
        <v>14.041999819999999</v>
      </c>
      <c r="C82">
        <v>0.61510003000000002</v>
      </c>
      <c r="D82">
        <v>883.89898682</v>
      </c>
      <c r="E82">
        <v>1.4775999799999999</v>
      </c>
      <c r="F82">
        <v>9.9000003020963209E+37</v>
      </c>
      <c r="G82">
        <v>1.50189996</v>
      </c>
      <c r="H82">
        <v>9.9000003020963209E+37</v>
      </c>
      <c r="J82" s="2">
        <f>TREND(Calibration!$A$2:$A$4,Calibration!$B$2:$B$4,C82)</f>
        <v>424.48268336058237</v>
      </c>
      <c r="K82" s="2">
        <f>TREND(Calibration!$A$2:$A$4,Calibration!$C$2:$C$4,E82)</f>
        <v>577.11873001189065</v>
      </c>
      <c r="L82" s="2">
        <f>TREND(Calibration!$A$2:$A$4,Calibration!$D$2:$D$4,G82)</f>
        <v>578.19483339246949</v>
      </c>
    </row>
    <row r="83" spans="1:12" x14ac:dyDescent="0.25">
      <c r="A83">
        <v>405105</v>
      </c>
      <c r="B83">
        <v>14.190999980000001</v>
      </c>
      <c r="C83">
        <v>0.60970002000000001</v>
      </c>
      <c r="D83">
        <v>838.70599364999998</v>
      </c>
      <c r="E83">
        <v>1.57149994</v>
      </c>
      <c r="F83">
        <v>1244.4210205100001</v>
      </c>
      <c r="G83">
        <v>1.50129998</v>
      </c>
      <c r="H83">
        <v>9.9000003020963209E+37</v>
      </c>
      <c r="J83" s="2">
        <f>TREND(Calibration!$A$2:$A$4,Calibration!$B$2:$B$4,C83)</f>
        <v>421.1212088911833</v>
      </c>
      <c r="K83" s="2">
        <f>TREND(Calibration!$A$2:$A$4,Calibration!$C$2:$C$4,E83)</f>
        <v>614.86637544004748</v>
      </c>
      <c r="L83" s="2">
        <f>TREND(Calibration!$A$2:$A$4,Calibration!$D$2:$D$4,G83)</f>
        <v>577.94824167783815</v>
      </c>
    </row>
    <row r="84" spans="1:12" x14ac:dyDescent="0.25">
      <c r="A84">
        <v>410105</v>
      </c>
      <c r="B84">
        <v>14.3920002</v>
      </c>
      <c r="C84">
        <v>0.61729997000000003</v>
      </c>
      <c r="D84">
        <v>1213.4219970700001</v>
      </c>
      <c r="E84">
        <v>1.56229997</v>
      </c>
      <c r="F84">
        <v>9.9000003020963209E+37</v>
      </c>
      <c r="G84">
        <v>1.4991999899999999</v>
      </c>
      <c r="H84">
        <v>9.9000003020963209E+37</v>
      </c>
      <c r="J84" s="2">
        <f>TREND(Calibration!$A$2:$A$4,Calibration!$B$2:$B$4,C84)</f>
        <v>425.8521330734921</v>
      </c>
      <c r="K84" s="2">
        <f>TREND(Calibration!$A$2:$A$4,Calibration!$C$2:$C$4,E84)</f>
        <v>611.16800106896483</v>
      </c>
      <c r="L84" s="2">
        <f>TREND(Calibration!$A$2:$A$4,Calibration!$D$2:$D$4,G84)</f>
        <v>577.08514601663501</v>
      </c>
    </row>
    <row r="85" spans="1:12" x14ac:dyDescent="0.25">
      <c r="A85">
        <v>415105</v>
      </c>
      <c r="B85">
        <v>14.51500034</v>
      </c>
      <c r="C85">
        <v>0.60270000000000001</v>
      </c>
      <c r="D85">
        <v>901.90002441000001</v>
      </c>
      <c r="E85">
        <v>1.5116000199999999</v>
      </c>
      <c r="F85">
        <v>1013.2189941399999</v>
      </c>
      <c r="G85">
        <v>1.49380004</v>
      </c>
      <c r="H85">
        <v>9.9000003020963209E+37</v>
      </c>
      <c r="J85" s="2">
        <f>TREND(Calibration!$A$2:$A$4,Calibration!$B$2:$B$4,C85)</f>
        <v>416.76373760589252</v>
      </c>
      <c r="K85" s="2">
        <f>TREND(Calibration!$A$2:$A$4,Calibration!$C$2:$C$4,E85)</f>
        <v>590.78669594566895</v>
      </c>
      <c r="L85" s="2">
        <f>TREND(Calibration!$A$2:$A$4,Calibration!$D$2:$D$4,G85)</f>
        <v>574.86576715496722</v>
      </c>
    </row>
    <row r="86" spans="1:12" x14ac:dyDescent="0.25">
      <c r="A86">
        <v>420105</v>
      </c>
      <c r="B86">
        <v>14.541000370000001</v>
      </c>
      <c r="C86">
        <v>0.60479998999999995</v>
      </c>
      <c r="D86">
        <v>516.11199951000003</v>
      </c>
      <c r="E86">
        <v>1.45650005</v>
      </c>
      <c r="F86">
        <v>783.50598145000004</v>
      </c>
      <c r="G86">
        <v>1.49380004</v>
      </c>
      <c r="H86">
        <v>9.9000003020963209E+37</v>
      </c>
      <c r="J86" s="2">
        <f>TREND(Calibration!$A$2:$A$4,Calibration!$B$2:$B$4,C86)</f>
        <v>418.07096903157378</v>
      </c>
      <c r="K86" s="2">
        <f>TREND(Calibration!$A$2:$A$4,Calibration!$C$2:$C$4,E86)</f>
        <v>568.63658927190602</v>
      </c>
      <c r="L86" s="2">
        <f>TREND(Calibration!$A$2:$A$4,Calibration!$D$2:$D$4,G86)</f>
        <v>574.86576715496722</v>
      </c>
    </row>
    <row r="87" spans="1:12" x14ac:dyDescent="0.25">
      <c r="A87">
        <v>425105</v>
      </c>
      <c r="B87">
        <v>14.444000239999999</v>
      </c>
      <c r="C87">
        <v>0.60650002999999997</v>
      </c>
      <c r="D87">
        <v>622.86999512</v>
      </c>
      <c r="E87">
        <v>1.46570003</v>
      </c>
      <c r="F87">
        <v>517.79302978999999</v>
      </c>
      <c r="G87">
        <v>1.49319994</v>
      </c>
      <c r="H87">
        <v>9.9000003020963209E+37</v>
      </c>
      <c r="J87" s="2">
        <f>TREND(Calibration!$A$2:$A$4,Calibration!$B$2:$B$4,C87)</f>
        <v>419.12923393422346</v>
      </c>
      <c r="K87" s="2">
        <f>TREND(Calibration!$A$2:$A$4,Calibration!$C$2:$C$4,E87)</f>
        <v>572.3349676629739</v>
      </c>
      <c r="L87" s="2">
        <f>TREND(Calibration!$A$2:$A$4,Calibration!$D$2:$D$4,G87)</f>
        <v>574.61912612034894</v>
      </c>
    </row>
    <row r="88" spans="1:12" x14ac:dyDescent="0.25">
      <c r="A88">
        <v>430105</v>
      </c>
      <c r="B88">
        <v>14.33699989</v>
      </c>
      <c r="C88">
        <v>0.60750002000000003</v>
      </c>
      <c r="D88">
        <v>867.39398193</v>
      </c>
      <c r="E88">
        <v>1.5240000499999999</v>
      </c>
      <c r="F88">
        <v>498.77899170000001</v>
      </c>
      <c r="G88">
        <v>1.49650002</v>
      </c>
      <c r="H88">
        <v>9.9000003020963209E+37</v>
      </c>
      <c r="J88" s="2">
        <f>TREND(Calibration!$A$2:$A$4,Calibration!$B$2:$B$4,C88)</f>
        <v>419.75172182862639</v>
      </c>
      <c r="K88" s="2">
        <f>TREND(Calibration!$A$2:$A$4,Calibration!$C$2:$C$4,E88)</f>
        <v>595.77148971702422</v>
      </c>
      <c r="L88" s="2">
        <f>TREND(Calibration!$A$2:$A$4,Calibration!$D$2:$D$4,G88)</f>
        <v>575.97545864080064</v>
      </c>
    </row>
    <row r="89" spans="1:12" x14ac:dyDescent="0.25">
      <c r="A89">
        <v>435105</v>
      </c>
      <c r="B89">
        <v>14.126000400000001</v>
      </c>
      <c r="C89">
        <v>0.61890000000000001</v>
      </c>
      <c r="D89">
        <v>1249.4930419899999</v>
      </c>
      <c r="E89">
        <v>1.48570001</v>
      </c>
      <c r="F89">
        <v>197.70700073</v>
      </c>
      <c r="G89">
        <v>1.4947999700000001</v>
      </c>
      <c r="H89">
        <v>9.9000003020963209E+37</v>
      </c>
      <c r="J89" s="2">
        <f>TREND(Calibration!$A$2:$A$4,Calibration!$B$2:$B$4,C89)</f>
        <v>426.84814233926619</v>
      </c>
      <c r="K89" s="2">
        <f>TREND(Calibration!$A$2:$A$4,Calibration!$C$2:$C$4,E89)</f>
        <v>580.37493012526056</v>
      </c>
      <c r="L89" s="2">
        <f>TREND(Calibration!$A$2:$A$4,Calibration!$D$2:$D$4,G89)</f>
        <v>575.27673827602348</v>
      </c>
    </row>
    <row r="90" spans="1:12" x14ac:dyDescent="0.25">
      <c r="A90">
        <v>440105</v>
      </c>
      <c r="B90">
        <v>14.071000099999999</v>
      </c>
      <c r="C90">
        <v>0.62209999999999999</v>
      </c>
      <c r="D90">
        <v>648.12902831999997</v>
      </c>
      <c r="E90">
        <v>1.5116000199999999</v>
      </c>
      <c r="F90">
        <v>619.65002441000001</v>
      </c>
      <c r="G90">
        <v>1.50619996</v>
      </c>
      <c r="H90">
        <v>9.9000003020963209E+37</v>
      </c>
      <c r="J90" s="2">
        <f>TREND(Calibration!$A$2:$A$4,Calibration!$B$2:$B$4,C90)</f>
        <v>428.84012352116713</v>
      </c>
      <c r="K90" s="2">
        <f>TREND(Calibration!$A$2:$A$4,Calibration!$C$2:$C$4,E90)</f>
        <v>590.78669594566895</v>
      </c>
      <c r="L90" s="2">
        <f>TREND(Calibration!$A$2:$A$4,Calibration!$D$2:$D$4,G90)</f>
        <v>579.9621329239784</v>
      </c>
    </row>
    <row r="91" spans="1:12" x14ac:dyDescent="0.25">
      <c r="A91">
        <v>445105</v>
      </c>
      <c r="B91">
        <v>14.00300026</v>
      </c>
      <c r="C91">
        <v>0.62639999000000002</v>
      </c>
      <c r="D91">
        <v>1012.5579834</v>
      </c>
      <c r="E91">
        <v>1.47860003</v>
      </c>
      <c r="F91">
        <v>865.38500977000001</v>
      </c>
      <c r="G91">
        <v>1.5028999999999999</v>
      </c>
      <c r="H91">
        <v>9.9000003020963209E+37</v>
      </c>
      <c r="J91" s="2">
        <f>TREND(Calibration!$A$2:$A$4,Calibration!$B$2:$B$4,C91)</f>
        <v>431.51684200940537</v>
      </c>
      <c r="K91" s="2">
        <f>TREND(Calibration!$A$2:$A$4,Calibration!$C$2:$C$4,E91)</f>
        <v>577.52074863692974</v>
      </c>
      <c r="L91" s="2">
        <f>TREND(Calibration!$A$2:$A$4,Calibration!$D$2:$D$4,G91)</f>
        <v>578.60584972351364</v>
      </c>
    </row>
    <row r="92" spans="1:12" x14ac:dyDescent="0.25">
      <c r="A92">
        <v>450105</v>
      </c>
      <c r="B92">
        <v>14.045000079999999</v>
      </c>
      <c r="C92">
        <v>0.62970000999999998</v>
      </c>
      <c r="D92">
        <v>1100.01293945</v>
      </c>
      <c r="E92">
        <v>1.4467999899999999</v>
      </c>
      <c r="F92">
        <v>777.00402831999997</v>
      </c>
      <c r="G92">
        <v>1.49810004</v>
      </c>
      <c r="H92">
        <v>9.9000003020963209E+37</v>
      </c>
      <c r="J92" s="2">
        <f>TREND(Calibration!$A$2:$A$4,Calibration!$B$2:$B$4,C92)</f>
        <v>433.57108505312311</v>
      </c>
      <c r="K92" s="2">
        <f>TREND(Calibration!$A$2:$A$4,Calibration!$C$2:$C$4,E92)</f>
        <v>564.73717945839974</v>
      </c>
      <c r="L92" s="2">
        <f>TREND(Calibration!$A$2:$A$4,Calibration!$D$2:$D$4,G92)</f>
        <v>576.63306668647613</v>
      </c>
    </row>
    <row r="93" spans="1:12" x14ac:dyDescent="0.25">
      <c r="A93">
        <v>455106</v>
      </c>
      <c r="B93">
        <v>14.149000170000001</v>
      </c>
      <c r="C93">
        <v>0.61460000000000004</v>
      </c>
      <c r="D93">
        <v>9.9000003020963209E+37</v>
      </c>
      <c r="E93">
        <v>1.42460001</v>
      </c>
      <c r="F93">
        <v>449.21200562000001</v>
      </c>
      <c r="G93">
        <v>1.49650002</v>
      </c>
      <c r="H93">
        <v>9.9000003020963209E+37</v>
      </c>
      <c r="J93" s="2">
        <f>TREND(Calibration!$A$2:$A$4,Calibration!$B$2:$B$4,C93)</f>
        <v>424.17141762608674</v>
      </c>
      <c r="K93" s="2">
        <f>TREND(Calibration!$A$2:$A$4,Calibration!$C$2:$C$4,E93)</f>
        <v>555.81282024086477</v>
      </c>
      <c r="L93" s="2">
        <f>TREND(Calibration!$A$2:$A$4,Calibration!$D$2:$D$4,G93)</f>
        <v>575.97545864080064</v>
      </c>
    </row>
    <row r="94" spans="1:12" x14ac:dyDescent="0.25">
      <c r="A94">
        <v>460106</v>
      </c>
      <c r="B94">
        <v>14.33699989</v>
      </c>
      <c r="C94">
        <v>0.61460000000000004</v>
      </c>
      <c r="D94">
        <v>1234.64099121</v>
      </c>
      <c r="E94">
        <v>1.48029995</v>
      </c>
      <c r="F94">
        <v>529.47497558999999</v>
      </c>
      <c r="G94">
        <v>1.4943000099999999</v>
      </c>
      <c r="H94">
        <v>9.9000003020963209E+37</v>
      </c>
      <c r="J94" s="2">
        <f>TREND(Calibration!$A$2:$A$4,Calibration!$B$2:$B$4,C94)</f>
        <v>424.17141762608674</v>
      </c>
      <c r="K94" s="2">
        <f>TREND(Calibration!$A$2:$A$4,Calibration!$C$2:$C$4,E94)</f>
        <v>578.20411396973964</v>
      </c>
      <c r="L94" s="2">
        <f>TREND(Calibration!$A$2:$A$4,Calibration!$D$2:$D$4,G94)</f>
        <v>575.07125477049476</v>
      </c>
    </row>
    <row r="95" spans="1:12" x14ac:dyDescent="0.25">
      <c r="A95">
        <v>465105</v>
      </c>
      <c r="B95">
        <v>14.446999549999999</v>
      </c>
      <c r="C95">
        <v>0.62910001999999998</v>
      </c>
      <c r="D95">
        <v>1030.94104004</v>
      </c>
      <c r="E95">
        <v>1.4683999999999999</v>
      </c>
      <c r="F95">
        <v>496.18499756</v>
      </c>
      <c r="G95">
        <v>1.49160004</v>
      </c>
      <c r="H95">
        <v>9.9000003020963209E+37</v>
      </c>
      <c r="J95" s="2">
        <f>TREND(Calibration!$A$2:$A$4,Calibration!$B$2:$B$4,C95)</f>
        <v>433.19759480645786</v>
      </c>
      <c r="K95" s="2">
        <f>TREND(Calibration!$A$2:$A$4,Calibration!$C$2:$C$4,E95)</f>
        <v>573.42035162082277</v>
      </c>
      <c r="L95" s="2">
        <f>TREND(Calibration!$A$2:$A$4,Calibration!$D$2:$D$4,G95)</f>
        <v>573.96156739466039</v>
      </c>
    </row>
    <row r="96" spans="1:12" x14ac:dyDescent="0.25">
      <c r="A96">
        <v>470105</v>
      </c>
      <c r="B96">
        <v>14.48799992</v>
      </c>
      <c r="C96">
        <v>0.63349997999999996</v>
      </c>
      <c r="D96">
        <v>1339.73400879</v>
      </c>
      <c r="E96">
        <v>1.72539997</v>
      </c>
      <c r="F96">
        <v>1028.29394531</v>
      </c>
      <c r="G96">
        <v>1.4986000100000001</v>
      </c>
      <c r="H96">
        <v>9.9000003020963209E+37</v>
      </c>
      <c r="J96" s="2">
        <f>TREND(Calibration!$A$2:$A$4,Calibration!$B$2:$B$4,C96)</f>
        <v>435.93654403180693</v>
      </c>
      <c r="K96" s="2">
        <f>TREND(Calibration!$A$2:$A$4,Calibration!$C$2:$C$4,E96)</f>
        <v>676.73396051487271</v>
      </c>
      <c r="L96" s="2">
        <f>TREND(Calibration!$A$2:$A$4,Calibration!$D$2:$D$4,G96)</f>
        <v>576.83855430200379</v>
      </c>
    </row>
    <row r="97" spans="1:12" x14ac:dyDescent="0.25">
      <c r="A97">
        <v>475105</v>
      </c>
      <c r="B97">
        <v>14.44200039</v>
      </c>
      <c r="C97">
        <v>0.63020003000000002</v>
      </c>
      <c r="D97">
        <v>778.91998291000004</v>
      </c>
      <c r="E97">
        <v>1.67359996</v>
      </c>
      <c r="F97">
        <v>9.9000003020963209E+37</v>
      </c>
      <c r="G97">
        <v>1.4996999499999999</v>
      </c>
      <c r="H97">
        <v>9.9000003020963209E+37</v>
      </c>
      <c r="J97" s="2">
        <f>TREND(Calibration!$A$2:$A$4,Calibration!$B$2:$B$4,C97)</f>
        <v>433.88234456267753</v>
      </c>
      <c r="K97" s="2">
        <f>TREND(Calibration!$A$2:$A$4,Calibration!$C$2:$C$4,E97)</f>
        <v>655.91043289404126</v>
      </c>
      <c r="L97" s="2">
        <f>TREND(Calibration!$A$2:$A$4,Calibration!$D$2:$D$4,G97)</f>
        <v>577.29062952216361</v>
      </c>
    </row>
    <row r="98" spans="1:12" x14ac:dyDescent="0.25">
      <c r="A98">
        <v>480106</v>
      </c>
      <c r="B98">
        <v>14.272000309999999</v>
      </c>
      <c r="C98">
        <v>0.63779998000000004</v>
      </c>
      <c r="D98">
        <v>1323.2690429700001</v>
      </c>
      <c r="E98">
        <v>1.74059999</v>
      </c>
      <c r="F98">
        <v>1146.1960449200001</v>
      </c>
      <c r="G98">
        <v>1.5008000100000001</v>
      </c>
      <c r="H98">
        <v>9.9000003020963209E+37</v>
      </c>
      <c r="J98" s="2">
        <f>TREND(Calibration!$A$2:$A$4,Calibration!$B$2:$B$4,C98)</f>
        <v>438.61326874498639</v>
      </c>
      <c r="K98" s="2">
        <f>TREND(Calibration!$A$2:$A$4,Calibration!$C$2:$C$4,E98)</f>
        <v>682.84434613655878</v>
      </c>
      <c r="L98" s="2">
        <f>TREND(Calibration!$A$2:$A$4,Calibration!$D$2:$D$4,G98)</f>
        <v>577.74275406231061</v>
      </c>
    </row>
    <row r="99" spans="1:12" x14ac:dyDescent="0.25">
      <c r="A99">
        <v>485105</v>
      </c>
      <c r="B99">
        <v>14.12899971</v>
      </c>
      <c r="C99">
        <v>0.63450002999999999</v>
      </c>
      <c r="D99">
        <v>1288.19104004</v>
      </c>
      <c r="E99">
        <v>1.65470004</v>
      </c>
      <c r="F99">
        <v>1250.4780273399999</v>
      </c>
      <c r="G99">
        <v>1.5008000100000001</v>
      </c>
      <c r="H99">
        <v>9.9000003020963209E+37</v>
      </c>
      <c r="J99" s="2">
        <f>TREND(Calibration!$A$2:$A$4,Calibration!$B$2:$B$4,C99)</f>
        <v>436.55906927585693</v>
      </c>
      <c r="K99" s="2">
        <f>TREND(Calibration!$A$2:$A$4,Calibration!$C$2:$C$4,E99)</f>
        <v>648.31269292929017</v>
      </c>
      <c r="L99" s="2">
        <f>TREND(Calibration!$A$2:$A$4,Calibration!$D$2:$D$4,G99)</f>
        <v>577.74275406231061</v>
      </c>
    </row>
    <row r="100" spans="1:12" x14ac:dyDescent="0.25">
      <c r="A100">
        <v>490105</v>
      </c>
      <c r="B100">
        <v>13.989999770000001</v>
      </c>
      <c r="C100">
        <v>0.63620001000000004</v>
      </c>
      <c r="D100">
        <v>820.27502441000001</v>
      </c>
      <c r="E100">
        <v>1.7183999999999999</v>
      </c>
      <c r="F100">
        <v>9.9000003020963209E+37</v>
      </c>
      <c r="G100">
        <v>1.50020003</v>
      </c>
      <c r="H100">
        <v>9.9000003020963209E+37</v>
      </c>
      <c r="J100" s="2">
        <f>TREND(Calibration!$A$2:$A$4,Calibration!$B$2:$B$4,C100)</f>
        <v>437.61729682885948</v>
      </c>
      <c r="K100" s="2">
        <f>TREND(Calibration!$A$2:$A$4,Calibration!$C$2:$C$4,E100)</f>
        <v>673.91998289903847</v>
      </c>
      <c r="L100" s="2">
        <f>TREND(Calibration!$A$2:$A$4,Calibration!$D$2:$D$4,G100)</f>
        <v>577.49616234767927</v>
      </c>
    </row>
    <row r="101" spans="1:12" x14ac:dyDescent="0.25">
      <c r="A101">
        <v>495105</v>
      </c>
      <c r="B101">
        <v>13.932000159999999</v>
      </c>
      <c r="C101">
        <v>0.62860000000000005</v>
      </c>
      <c r="D101">
        <v>1027.22497559</v>
      </c>
      <c r="E101">
        <v>1.7826999400000001</v>
      </c>
      <c r="F101">
        <v>9.9000003020963209E+37</v>
      </c>
      <c r="G101">
        <v>1.4991999899999999</v>
      </c>
      <c r="H101">
        <v>9.9000003020963209E+37</v>
      </c>
      <c r="J101" s="2">
        <f>TREND(Calibration!$A$2:$A$4,Calibration!$B$2:$B$4,C101)</f>
        <v>432.8863352969035</v>
      </c>
      <c r="K101" s="2">
        <f>TREND(Calibration!$A$2:$A$4,Calibration!$C$2:$C$4,E101)</f>
        <v>699.76846394388406</v>
      </c>
      <c r="L101" s="2">
        <f>TREND(Calibration!$A$2:$A$4,Calibration!$D$2:$D$4,G101)</f>
        <v>577.08514601663501</v>
      </c>
    </row>
    <row r="102" spans="1:12" x14ac:dyDescent="0.25">
      <c r="A102">
        <v>500104</v>
      </c>
      <c r="B102">
        <v>13.944000239999999</v>
      </c>
      <c r="C102">
        <v>0.62209999999999999</v>
      </c>
      <c r="D102">
        <v>9.9000003020963209E+37</v>
      </c>
      <c r="E102">
        <v>1.6357999999999999</v>
      </c>
      <c r="F102">
        <v>9.9000003020963209E+37</v>
      </c>
      <c r="G102">
        <v>1.50129998</v>
      </c>
      <c r="H102">
        <v>9.9000003020963209E+37</v>
      </c>
      <c r="J102" s="2">
        <f>TREND(Calibration!$A$2:$A$4,Calibration!$B$2:$B$4,C102)</f>
        <v>428.84012352116713</v>
      </c>
      <c r="K102" s="2">
        <f>TREND(Calibration!$A$2:$A$4,Calibration!$C$2:$C$4,E102)</f>
        <v>640.71490472471601</v>
      </c>
      <c r="L102" s="2">
        <f>TREND(Calibration!$A$2:$A$4,Calibration!$D$2:$D$4,G102)</f>
        <v>577.94824167783815</v>
      </c>
    </row>
    <row r="103" spans="1:12" x14ac:dyDescent="0.25">
      <c r="A103">
        <v>505115</v>
      </c>
      <c r="B103">
        <v>14.15499973</v>
      </c>
      <c r="C103">
        <v>0.61890000000000001</v>
      </c>
      <c r="D103">
        <v>495.62298584000001</v>
      </c>
      <c r="E103">
        <v>1.6670999500000001</v>
      </c>
      <c r="F103">
        <v>9.9000003020963209E+37</v>
      </c>
      <c r="G103">
        <v>1.49319994</v>
      </c>
      <c r="H103">
        <v>9.9000003020963209E+37</v>
      </c>
      <c r="J103" s="2">
        <f>TREND(Calibration!$A$2:$A$4,Calibration!$B$2:$B$4,C103)</f>
        <v>426.84814233926619</v>
      </c>
      <c r="K103" s="2">
        <f>TREND(Calibration!$A$2:$A$4,Calibration!$C$2:$C$4,E103)</f>
        <v>653.29743846082238</v>
      </c>
      <c r="L103" s="2">
        <f>TREND(Calibration!$A$2:$A$4,Calibration!$D$2:$D$4,G103)</f>
        <v>574.61912612034894</v>
      </c>
    </row>
    <row r="104" spans="1:12" x14ac:dyDescent="0.25">
      <c r="A104">
        <v>510104</v>
      </c>
      <c r="B104">
        <v>14.274999619999999</v>
      </c>
      <c r="C104">
        <v>0.61460000000000004</v>
      </c>
      <c r="D104">
        <v>9.9000003020963209E+37</v>
      </c>
      <c r="E104">
        <v>1.77569997</v>
      </c>
      <c r="F104">
        <v>917.05902100000003</v>
      </c>
      <c r="G104">
        <v>1.49650002</v>
      </c>
      <c r="H104">
        <v>9.9000003020963209E+37</v>
      </c>
      <c r="J104" s="2">
        <f>TREND(Calibration!$A$2:$A$4,Calibration!$B$2:$B$4,C104)</f>
        <v>424.17141762608674</v>
      </c>
      <c r="K104" s="2">
        <f>TREND(Calibration!$A$2:$A$4,Calibration!$C$2:$C$4,E104)</f>
        <v>696.95448632804971</v>
      </c>
      <c r="L104" s="2">
        <f>TREND(Calibration!$A$2:$A$4,Calibration!$D$2:$D$4,G104)</f>
        <v>575.97545864080064</v>
      </c>
    </row>
    <row r="105" spans="1:12" x14ac:dyDescent="0.25">
      <c r="A105">
        <v>515104</v>
      </c>
      <c r="B105">
        <v>14.414999959999999</v>
      </c>
      <c r="C105">
        <v>0.60970002000000001</v>
      </c>
      <c r="D105">
        <v>949.11401366999996</v>
      </c>
      <c r="E105">
        <v>1.68710005</v>
      </c>
      <c r="F105">
        <v>812.52398682</v>
      </c>
      <c r="G105">
        <v>1.50020003</v>
      </c>
      <c r="H105">
        <v>9.9000003020963209E+37</v>
      </c>
      <c r="J105" s="2">
        <f>TREND(Calibration!$A$2:$A$4,Calibration!$B$2:$B$4,C105)</f>
        <v>421.1212088911833</v>
      </c>
      <c r="K105" s="2">
        <f>TREND(Calibration!$A$2:$A$4,Calibration!$C$2:$C$4,E105)</f>
        <v>661.3374491629321</v>
      </c>
      <c r="L105" s="2">
        <f>TREND(Calibration!$A$2:$A$4,Calibration!$D$2:$D$4,G105)</f>
        <v>577.49616234767927</v>
      </c>
    </row>
    <row r="106" spans="1:12" x14ac:dyDescent="0.25">
      <c r="A106">
        <v>520101</v>
      </c>
      <c r="B106">
        <v>14.522000309999999</v>
      </c>
      <c r="C106">
        <v>0.61780000000000002</v>
      </c>
      <c r="D106">
        <v>501.92098999000001</v>
      </c>
      <c r="E106">
        <v>1.6525000299999999</v>
      </c>
      <c r="F106">
        <v>1178.5279541</v>
      </c>
      <c r="G106">
        <v>1.4996999499999999</v>
      </c>
      <c r="H106">
        <v>9.9000003020963209E+37</v>
      </c>
      <c r="J106" s="2">
        <f>TREND(Calibration!$A$2:$A$4,Calibration!$B$2:$B$4,C106)</f>
        <v>426.16339880798773</v>
      </c>
      <c r="K106" s="2">
        <f>TREND(Calibration!$A$2:$A$4,Calibration!$C$2:$C$4,E106)</f>
        <v>647.42829215405652</v>
      </c>
      <c r="L106" s="2">
        <f>TREND(Calibration!$A$2:$A$4,Calibration!$D$2:$D$4,G106)</f>
        <v>577.29062952216361</v>
      </c>
    </row>
    <row r="107" spans="1:12" x14ac:dyDescent="0.25">
      <c r="A107">
        <v>525101</v>
      </c>
      <c r="B107">
        <v>14.43799973</v>
      </c>
      <c r="C107">
        <v>0.62370002000000002</v>
      </c>
      <c r="D107">
        <v>1012.5510253899999</v>
      </c>
      <c r="E107">
        <v>1.58070004</v>
      </c>
      <c r="F107">
        <v>1186.2979736299999</v>
      </c>
      <c r="G107">
        <v>1.4986000100000001</v>
      </c>
      <c r="H107">
        <v>9.9000003020963209E+37</v>
      </c>
      <c r="J107" s="2">
        <f>TREND(Calibration!$A$2:$A$4,Calibration!$B$2:$B$4,C107)</f>
        <v>429.836126562</v>
      </c>
      <c r="K107" s="2">
        <f>TREND(Calibration!$A$2:$A$4,Calibration!$C$2:$C$4,E107)</f>
        <v>618.5648020709383</v>
      </c>
      <c r="L107" s="2">
        <f>TREND(Calibration!$A$2:$A$4,Calibration!$D$2:$D$4,G107)</f>
        <v>576.83855430200379</v>
      </c>
    </row>
    <row r="108" spans="1:12" x14ac:dyDescent="0.25">
      <c r="A108">
        <v>530101</v>
      </c>
      <c r="B108">
        <v>14.295000079999999</v>
      </c>
      <c r="C108">
        <v>0.60750002000000003</v>
      </c>
      <c r="D108">
        <v>9.9000003020963209E+37</v>
      </c>
      <c r="E108">
        <v>1.5532000100000001</v>
      </c>
      <c r="F108">
        <v>545.72998046999999</v>
      </c>
      <c r="G108">
        <v>1.5024000399999999</v>
      </c>
      <c r="H108">
        <v>9.9000003020963209E+37</v>
      </c>
      <c r="J108" s="2">
        <f>TREND(Calibration!$A$2:$A$4,Calibration!$B$2:$B$4,C108)</f>
        <v>419.75172182862639</v>
      </c>
      <c r="K108" s="2">
        <f>TREND(Calibration!$A$2:$A$4,Calibration!$C$2:$C$4,E108)</f>
        <v>607.50983057037888</v>
      </c>
      <c r="L108" s="2">
        <f>TREND(Calibration!$A$2:$A$4,Calibration!$D$2:$D$4,G108)</f>
        <v>578.40036621798504</v>
      </c>
    </row>
    <row r="109" spans="1:12" x14ac:dyDescent="0.25">
      <c r="A109">
        <v>535101</v>
      </c>
      <c r="B109">
        <v>14.14599991</v>
      </c>
      <c r="C109">
        <v>0.63020003000000002</v>
      </c>
      <c r="D109">
        <v>849.19897461000005</v>
      </c>
      <c r="E109">
        <v>1.60549998</v>
      </c>
      <c r="F109">
        <v>740.74700928000004</v>
      </c>
      <c r="G109">
        <v>1.50189996</v>
      </c>
      <c r="H109">
        <v>9.9000003020963209E+37</v>
      </c>
      <c r="J109" s="2">
        <f>TREND(Calibration!$A$2:$A$4,Calibration!$B$2:$B$4,C109)</f>
        <v>433.88234456267753</v>
      </c>
      <c r="K109" s="2">
        <f>TREND(Calibration!$A$2:$A$4,Calibration!$C$2:$C$4,E109)</f>
        <v>628.53434137382578</v>
      </c>
      <c r="L109" s="2">
        <f>TREND(Calibration!$A$2:$A$4,Calibration!$D$2:$D$4,G109)</f>
        <v>578.19483339246949</v>
      </c>
    </row>
    <row r="110" spans="1:12" x14ac:dyDescent="0.25">
      <c r="A110">
        <v>540101</v>
      </c>
      <c r="B110">
        <v>14.01299953</v>
      </c>
      <c r="C110">
        <v>0.61559998999999999</v>
      </c>
      <c r="D110">
        <v>1277.15197754</v>
      </c>
      <c r="E110">
        <v>1.6050000200000001</v>
      </c>
      <c r="F110">
        <v>934.40600586000005</v>
      </c>
      <c r="G110">
        <v>1.5046000500000001</v>
      </c>
      <c r="H110">
        <v>9.9000003020963209E+37</v>
      </c>
      <c r="J110" s="2">
        <f>TREND(Calibration!$A$2:$A$4,Calibration!$B$2:$B$4,C110)</f>
        <v>424.7939055204896</v>
      </c>
      <c r="K110" s="2">
        <f>TREND(Calibration!$A$2:$A$4,Calibration!$C$2:$C$4,E110)</f>
        <v>628.33335819121044</v>
      </c>
      <c r="L110" s="2">
        <f>TREND(Calibration!$A$2:$A$4,Calibration!$D$2:$D$4,G110)</f>
        <v>579.30457008829092</v>
      </c>
    </row>
    <row r="111" spans="1:12" x14ac:dyDescent="0.25">
      <c r="A111">
        <v>545104</v>
      </c>
      <c r="B111">
        <v>13.91899967</v>
      </c>
      <c r="C111">
        <v>0.62860000000000005</v>
      </c>
      <c r="D111">
        <v>892.25299071999996</v>
      </c>
      <c r="E111">
        <v>1.6038999599999999</v>
      </c>
      <c r="F111">
        <v>1059.5460205100001</v>
      </c>
      <c r="G111">
        <v>1.5039999500000001</v>
      </c>
      <c r="H111">
        <v>9.9000003020963209E+37</v>
      </c>
      <c r="J111" s="2">
        <f>TREND(Calibration!$A$2:$A$4,Calibration!$B$2:$B$4,C111)</f>
        <v>432.8863352969035</v>
      </c>
      <c r="K111" s="2">
        <f>TREND(Calibration!$A$2:$A$4,Calibration!$C$2:$C$4,E111)</f>
        <v>627.89113569367464</v>
      </c>
      <c r="L111" s="2">
        <f>TREND(Calibration!$A$2:$A$4,Calibration!$D$2:$D$4,G111)</f>
        <v>579.05792905367264</v>
      </c>
    </row>
    <row r="112" spans="1:12" x14ac:dyDescent="0.25">
      <c r="A112">
        <v>550101</v>
      </c>
      <c r="B112">
        <v>13.95100021</v>
      </c>
      <c r="C112">
        <v>0.62159997</v>
      </c>
      <c r="D112">
        <v>9.9000003020963209E+37</v>
      </c>
      <c r="E112">
        <v>1.6038999599999999</v>
      </c>
      <c r="F112">
        <v>953.86700439000003</v>
      </c>
      <c r="G112">
        <v>1.5008000100000001</v>
      </c>
      <c r="H112">
        <v>9.9000003020963209E+37</v>
      </c>
      <c r="J112" s="2">
        <f>TREND(Calibration!$A$2:$A$4,Calibration!$B$2:$B$4,C112)</f>
        <v>428.52885778667149</v>
      </c>
      <c r="K112" s="2">
        <f>TREND(Calibration!$A$2:$A$4,Calibration!$C$2:$C$4,E112)</f>
        <v>627.89113569367464</v>
      </c>
      <c r="L112" s="2">
        <f>TREND(Calibration!$A$2:$A$4,Calibration!$D$2:$D$4,G112)</f>
        <v>577.74275406231061</v>
      </c>
    </row>
    <row r="113" spans="1:12" x14ac:dyDescent="0.25">
      <c r="A113">
        <v>555104</v>
      </c>
      <c r="B113">
        <v>14.11299992</v>
      </c>
      <c r="C113">
        <v>0.62639999000000002</v>
      </c>
      <c r="D113">
        <v>681.86297606999995</v>
      </c>
      <c r="E113">
        <v>1.60549998</v>
      </c>
      <c r="F113">
        <v>9.9000003020963209E+37</v>
      </c>
      <c r="G113">
        <v>1.5024000399999999</v>
      </c>
      <c r="H113">
        <v>9.9000003020963209E+37</v>
      </c>
      <c r="J113" s="2">
        <f>TREND(Calibration!$A$2:$A$4,Calibration!$B$2:$B$4,C113)</f>
        <v>431.51684200940537</v>
      </c>
      <c r="K113" s="2">
        <f>TREND(Calibration!$A$2:$A$4,Calibration!$C$2:$C$4,E113)</f>
        <v>628.53434137382578</v>
      </c>
      <c r="L113" s="2">
        <f>TREND(Calibration!$A$2:$A$4,Calibration!$D$2:$D$4,G113)</f>
        <v>578.40036621798504</v>
      </c>
    </row>
    <row r="114" spans="1:12" x14ac:dyDescent="0.25">
      <c r="A114">
        <v>560104</v>
      </c>
      <c r="B114">
        <v>14.2329998</v>
      </c>
      <c r="C114">
        <v>0.61830001999999995</v>
      </c>
      <c r="D114">
        <v>1119.2209472699999</v>
      </c>
      <c r="E114">
        <v>1.69519997</v>
      </c>
      <c r="F114">
        <v>1239.9010009799999</v>
      </c>
      <c r="G114">
        <v>1.5008000100000001</v>
      </c>
      <c r="H114">
        <v>9.9000003020963209E+37</v>
      </c>
      <c r="J114" s="2">
        <f>TREND(Calibration!$A$2:$A$4,Calibration!$B$2:$B$4,C114)</f>
        <v>426.47465831754209</v>
      </c>
      <c r="K114" s="2">
        <f>TREND(Calibration!$A$2:$A$4,Calibration!$C$2:$C$4,E114)</f>
        <v>664.5936050564643</v>
      </c>
      <c r="L114" s="2">
        <f>TREND(Calibration!$A$2:$A$4,Calibration!$D$2:$D$4,G114)</f>
        <v>577.74275406231061</v>
      </c>
    </row>
    <row r="115" spans="1:12" x14ac:dyDescent="0.25">
      <c r="A115">
        <v>565104</v>
      </c>
      <c r="B115">
        <v>14.385999679999999</v>
      </c>
      <c r="C115">
        <v>0.60919999999999996</v>
      </c>
      <c r="D115">
        <v>792.55102538999995</v>
      </c>
      <c r="E115">
        <v>1.59850001</v>
      </c>
      <c r="F115">
        <v>1063.7130127</v>
      </c>
      <c r="G115">
        <v>1.4986000100000001</v>
      </c>
      <c r="H115">
        <v>9.9000003020963209E+37</v>
      </c>
      <c r="J115" s="2">
        <f>TREND(Calibration!$A$2:$A$4,Calibration!$B$2:$B$4,C115)</f>
        <v>420.80994938162883</v>
      </c>
      <c r="K115" s="2">
        <f>TREND(Calibration!$A$2:$A$4,Calibration!$C$2:$C$4,E115)</f>
        <v>625.72036375799155</v>
      </c>
      <c r="L115" s="2">
        <f>TREND(Calibration!$A$2:$A$4,Calibration!$D$2:$D$4,G115)</f>
        <v>576.83855430200379</v>
      </c>
    </row>
    <row r="116" spans="1:12" x14ac:dyDescent="0.25">
      <c r="A116">
        <v>570104</v>
      </c>
      <c r="B116">
        <v>14.3920002</v>
      </c>
      <c r="C116">
        <v>0.61080003000000005</v>
      </c>
      <c r="D116">
        <v>804.62597656000003</v>
      </c>
      <c r="E116">
        <v>1.6660000100000001</v>
      </c>
      <c r="F116">
        <v>849.75598145000004</v>
      </c>
      <c r="G116">
        <v>1.49810004</v>
      </c>
      <c r="H116">
        <v>9.9000003020963209E+37</v>
      </c>
      <c r="J116" s="2">
        <f>TREND(Calibration!$A$2:$A$4,Calibration!$B$2:$B$4,C116)</f>
        <v>421.80595864740297</v>
      </c>
      <c r="K116" s="2">
        <f>TREND(Calibration!$A$2:$A$4,Calibration!$C$2:$C$4,E116)</f>
        <v>652.85526420310975</v>
      </c>
      <c r="L116" s="2">
        <f>TREND(Calibration!$A$2:$A$4,Calibration!$D$2:$D$4,G116)</f>
        <v>576.63306668647613</v>
      </c>
    </row>
    <row r="117" spans="1:12" x14ac:dyDescent="0.25">
      <c r="A117">
        <v>575110</v>
      </c>
      <c r="B117">
        <v>14.30799961</v>
      </c>
      <c r="C117">
        <v>0.62209999999999999</v>
      </c>
      <c r="D117">
        <v>628.96099853999999</v>
      </c>
      <c r="E117">
        <v>1.6390000600000001</v>
      </c>
      <c r="F117">
        <v>1000.39501953</v>
      </c>
      <c r="G117">
        <v>1.49699998</v>
      </c>
      <c r="H117">
        <v>9.9000003020963209E+37</v>
      </c>
      <c r="J117" s="2">
        <f>TREND(Calibration!$A$2:$A$4,Calibration!$B$2:$B$4,C117)</f>
        <v>428.84012352116713</v>
      </c>
      <c r="K117" s="2">
        <f>TREND(Calibration!$A$2:$A$4,Calibration!$C$2:$C$4,E117)</f>
        <v>642.00132412498874</v>
      </c>
      <c r="L117" s="2">
        <f>TREND(Calibration!$A$2:$A$4,Calibration!$D$2:$D$4,G117)</f>
        <v>576.18094214632924</v>
      </c>
    </row>
    <row r="118" spans="1:12" x14ac:dyDescent="0.25">
      <c r="A118">
        <v>580104</v>
      </c>
      <c r="B118">
        <v>14.119999890000001</v>
      </c>
      <c r="C118">
        <v>0.61290001999999999</v>
      </c>
      <c r="D118">
        <v>1341.4959716799999</v>
      </c>
      <c r="E118">
        <v>1.63849998</v>
      </c>
      <c r="F118">
        <v>933.32397461000005</v>
      </c>
      <c r="G118">
        <v>1.4953999499999999</v>
      </c>
      <c r="H118">
        <v>9.9000003020963209E+37</v>
      </c>
      <c r="J118" s="2">
        <f>TREND(Calibration!$A$2:$A$4,Calibration!$B$2:$B$4,C118)</f>
        <v>423.11319007308424</v>
      </c>
      <c r="K118" s="2">
        <f>TREND(Calibration!$A$2:$A$4,Calibration!$C$2:$C$4,E118)</f>
        <v>641.80029270255022</v>
      </c>
      <c r="L118" s="2">
        <f>TREND(Calibration!$A$2:$A$4,Calibration!$D$2:$D$4,G118)</f>
        <v>575.5233299906547</v>
      </c>
    </row>
    <row r="119" spans="1:12" x14ac:dyDescent="0.25">
      <c r="A119">
        <v>585106</v>
      </c>
      <c r="B119">
        <v>14.00899982</v>
      </c>
      <c r="C119">
        <v>0.6038</v>
      </c>
      <c r="D119">
        <v>593.31201171999999</v>
      </c>
      <c r="E119">
        <v>1.63039994</v>
      </c>
      <c r="F119">
        <v>971.89001465000001</v>
      </c>
      <c r="G119">
        <v>1.49590003</v>
      </c>
      <c r="H119">
        <v>9.9000003020963209E+37</v>
      </c>
      <c r="J119" s="2">
        <f>TREND(Calibration!$A$2:$A$4,Calibration!$B$2:$B$4,C119)</f>
        <v>417.44848113717097</v>
      </c>
      <c r="K119" s="2">
        <f>TREND(Calibration!$A$2:$A$4,Calibration!$C$2:$C$4,E119)</f>
        <v>638.54408856919508</v>
      </c>
      <c r="L119" s="2">
        <f>TREND(Calibration!$A$2:$A$4,Calibration!$D$2:$D$4,G119)</f>
        <v>575.72886281617036</v>
      </c>
    </row>
    <row r="120" spans="1:12" x14ac:dyDescent="0.25">
      <c r="A120">
        <v>590115</v>
      </c>
      <c r="B120">
        <v>13.899000170000001</v>
      </c>
      <c r="C120">
        <v>0.60589999000000005</v>
      </c>
      <c r="D120">
        <v>1129.7449951200001</v>
      </c>
      <c r="E120">
        <v>1.7092000199999999</v>
      </c>
      <c r="F120">
        <v>837.74902343999997</v>
      </c>
      <c r="G120">
        <v>1.49590003</v>
      </c>
      <c r="H120">
        <v>9.9000003020963209E+37</v>
      </c>
      <c r="J120" s="2">
        <f>TREND(Calibration!$A$2:$A$4,Calibration!$B$2:$B$4,C120)</f>
        <v>418.75571256285235</v>
      </c>
      <c r="K120" s="2">
        <f>TREND(Calibration!$A$2:$A$4,Calibration!$C$2:$C$4,E120)</f>
        <v>670.2216045079706</v>
      </c>
      <c r="L120" s="2">
        <f>TREND(Calibration!$A$2:$A$4,Calibration!$D$2:$D$4,G120)</f>
        <v>575.72886281617036</v>
      </c>
    </row>
    <row r="121" spans="1:12" x14ac:dyDescent="0.25">
      <c r="A121">
        <v>595106</v>
      </c>
      <c r="B121">
        <v>13.850000380000001</v>
      </c>
      <c r="C121">
        <v>0.59460002000000001</v>
      </c>
      <c r="D121">
        <v>1055.9329834</v>
      </c>
      <c r="E121">
        <v>1.58449996</v>
      </c>
      <c r="F121">
        <v>763.81402588000003</v>
      </c>
      <c r="G121">
        <v>1.49650002</v>
      </c>
      <c r="H121">
        <v>9.9000003020963209E+37</v>
      </c>
      <c r="J121" s="2">
        <f>TREND(Calibration!$A$2:$A$4,Calibration!$B$2:$B$4,C121)</f>
        <v>411.72154768908808</v>
      </c>
      <c r="K121" s="2">
        <f>TREND(Calibration!$A$2:$A$4,Calibration!$C$2:$C$4,E121)</f>
        <v>620.09236430648525</v>
      </c>
      <c r="L121" s="2">
        <f>TREND(Calibration!$A$2:$A$4,Calibration!$D$2:$D$4,G121)</f>
        <v>575.97545864080064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121</v>
      </c>
      <c r="B2">
        <v>13.944000239999999</v>
      </c>
      <c r="C2">
        <v>0.61400001999999998</v>
      </c>
      <c r="D2">
        <v>570.62298583999996</v>
      </c>
      <c r="E2">
        <v>1.64660001</v>
      </c>
      <c r="F2">
        <v>1102.93005371</v>
      </c>
      <c r="G2">
        <v>1.49749994</v>
      </c>
      <c r="H2">
        <v>9.9000003020963209E+37</v>
      </c>
      <c r="J2" s="2">
        <f>TREND(Calibration!$A$2:$A$4,Calibration!$B$2:$B$4,C2)</f>
        <v>423.7979336043627</v>
      </c>
      <c r="K2" s="2">
        <f>TREND(Calibration!$A$2:$A$4,Calibration!$C$2:$C$4,E2)</f>
        <v>645.05649281592025</v>
      </c>
      <c r="L2" s="2">
        <f>TREND(Calibration!$A$2:$A$4,Calibration!$D$2:$D$4,G2)</f>
        <v>576.38642565185785</v>
      </c>
      <c r="N2" s="2">
        <f>AVERAGE(J2:J265)</f>
        <v>432.7203374097607</v>
      </c>
    </row>
    <row r="3" spans="1:14" x14ac:dyDescent="0.25">
      <c r="A3">
        <v>5089</v>
      </c>
      <c r="B3">
        <v>14.100000380000001</v>
      </c>
      <c r="C3">
        <v>0.60110003000000001</v>
      </c>
      <c r="D3">
        <v>1242.18005371</v>
      </c>
      <c r="E3">
        <v>1.6578999800000001</v>
      </c>
      <c r="F3">
        <v>935.71502685999997</v>
      </c>
      <c r="G3">
        <v>1.5008000100000001</v>
      </c>
      <c r="H3">
        <v>9.9000003020963209E+37</v>
      </c>
      <c r="J3" s="2">
        <f>TREND(Calibration!$A$2:$A$4,Calibration!$B$2:$B$4,C3)</f>
        <v>415.76776568976561</v>
      </c>
      <c r="K3" s="2">
        <f>TREND(Calibration!$A$2:$A$4,Calibration!$C$2:$C$4,E3)</f>
        <v>649.59906408973984</v>
      </c>
      <c r="L3" s="2">
        <f>TREND(Calibration!$A$2:$A$4,Calibration!$D$2:$D$4,G3)</f>
        <v>577.74275406231061</v>
      </c>
    </row>
    <row r="4" spans="1:14" x14ac:dyDescent="0.25">
      <c r="A4">
        <v>10089</v>
      </c>
      <c r="B4">
        <v>14.269000050000001</v>
      </c>
      <c r="C4">
        <v>0.61350000000000005</v>
      </c>
      <c r="D4">
        <v>844.94897461000005</v>
      </c>
      <c r="E4">
        <v>1.6081999499999999</v>
      </c>
      <c r="F4">
        <v>1082.17004395</v>
      </c>
      <c r="G4">
        <v>1.50349998</v>
      </c>
      <c r="H4">
        <v>9.9000003020963209E+37</v>
      </c>
      <c r="J4" s="2">
        <f>TREND(Calibration!$A$2:$A$4,Calibration!$B$2:$B$4,C4)</f>
        <v>423.48667409480834</v>
      </c>
      <c r="K4" s="2">
        <f>TREND(Calibration!$A$2:$A$4,Calibration!$C$2:$C$4,E4)</f>
        <v>629.61972533167477</v>
      </c>
      <c r="L4" s="2">
        <f>TREND(Calibration!$A$2:$A$4,Calibration!$D$2:$D$4,G4)</f>
        <v>578.85244143814498</v>
      </c>
    </row>
    <row r="5" spans="1:14" x14ac:dyDescent="0.25">
      <c r="A5">
        <v>15090</v>
      </c>
      <c r="B5">
        <v>14.402000429999999</v>
      </c>
      <c r="C5">
        <v>0.61830001999999995</v>
      </c>
      <c r="D5">
        <v>1042.22595215</v>
      </c>
      <c r="E5">
        <v>1.1497000500000001</v>
      </c>
      <c r="F5">
        <v>840.41900635000002</v>
      </c>
      <c r="G5">
        <v>1.50349998</v>
      </c>
      <c r="H5">
        <v>9.9000003020963209E+37</v>
      </c>
      <c r="J5" s="2">
        <f>TREND(Calibration!$A$2:$A$4,Calibration!$B$2:$B$4,C5)</f>
        <v>426.47465831754209</v>
      </c>
      <c r="K5" s="2">
        <f>TREND(Calibration!$A$2:$A$4,Calibration!$C$2:$C$4,E5)</f>
        <v>445.30344176727988</v>
      </c>
      <c r="L5" s="2">
        <f>TREND(Calibration!$A$2:$A$4,Calibration!$D$2:$D$4,G5)</f>
        <v>578.85244143814498</v>
      </c>
    </row>
    <row r="6" spans="1:14" x14ac:dyDescent="0.25">
      <c r="A6">
        <v>20091</v>
      </c>
      <c r="B6">
        <v>14.414999959999999</v>
      </c>
      <c r="C6">
        <v>0.62209999999999999</v>
      </c>
      <c r="D6">
        <v>1036.4379882799999</v>
      </c>
      <c r="E6">
        <v>1.4586000400000001</v>
      </c>
      <c r="F6">
        <v>1205.22302246</v>
      </c>
      <c r="G6">
        <v>1.5082999500000001</v>
      </c>
      <c r="H6">
        <v>9.9000003020963209E+37</v>
      </c>
      <c r="J6" s="2">
        <f>TREND(Calibration!$A$2:$A$4,Calibration!$B$2:$B$4,C6)</f>
        <v>428.84012352116713</v>
      </c>
      <c r="K6" s="2">
        <f>TREND(Calibration!$A$2:$A$4,Calibration!$C$2:$C$4,E6)</f>
        <v>569.48078215465785</v>
      </c>
      <c r="L6" s="2">
        <f>TREND(Calibration!$A$2:$A$4,Calibration!$D$2:$D$4,G6)</f>
        <v>580.82522858518155</v>
      </c>
    </row>
    <row r="7" spans="1:14" x14ac:dyDescent="0.25">
      <c r="A7">
        <v>25091</v>
      </c>
      <c r="B7">
        <v>14.31400013</v>
      </c>
      <c r="C7">
        <v>0.60919999999999996</v>
      </c>
      <c r="D7">
        <v>1137.4069824200001</v>
      </c>
      <c r="E7">
        <v>1.4164999700000001</v>
      </c>
      <c r="F7">
        <v>987.05297852000001</v>
      </c>
      <c r="G7">
        <v>1.5028999999999999</v>
      </c>
      <c r="H7">
        <v>9.9000003020963209E+37</v>
      </c>
      <c r="J7" s="2">
        <f>TREND(Calibration!$A$2:$A$4,Calibration!$B$2:$B$4,C7)</f>
        <v>420.80994938162883</v>
      </c>
      <c r="K7" s="2">
        <f>TREND(Calibration!$A$2:$A$4,Calibration!$C$2:$C$4,E7)</f>
        <v>552.55661610750951</v>
      </c>
      <c r="L7" s="2">
        <f>TREND(Calibration!$A$2:$A$4,Calibration!$D$2:$D$4,G7)</f>
        <v>578.60584972351364</v>
      </c>
    </row>
    <row r="8" spans="1:14" x14ac:dyDescent="0.25">
      <c r="A8">
        <v>30093</v>
      </c>
      <c r="B8">
        <v>14.17500019</v>
      </c>
      <c r="C8">
        <v>0.61460000000000004</v>
      </c>
      <c r="D8">
        <v>763.23999022999999</v>
      </c>
      <c r="E8">
        <v>1.4105999499999999</v>
      </c>
      <c r="F8">
        <v>924.46697998000002</v>
      </c>
      <c r="G8">
        <v>1.5024000399999999</v>
      </c>
      <c r="H8">
        <v>9.9000003020963209E+37</v>
      </c>
      <c r="J8" s="2">
        <f>TREND(Calibration!$A$2:$A$4,Calibration!$B$2:$B$4,C8)</f>
        <v>424.17141762608674</v>
      </c>
      <c r="K8" s="2">
        <f>TREND(Calibration!$A$2:$A$4,Calibration!$C$2:$C$4,E8)</f>
        <v>550.18481676937313</v>
      </c>
      <c r="L8" s="2">
        <f>TREND(Calibration!$A$2:$A$4,Calibration!$D$2:$D$4,G8)</f>
        <v>578.40036621798504</v>
      </c>
    </row>
    <row r="9" spans="1:14" x14ac:dyDescent="0.25">
      <c r="A9">
        <v>35094</v>
      </c>
      <c r="B9">
        <v>14.00300026</v>
      </c>
      <c r="C9">
        <v>0.61559998999999999</v>
      </c>
      <c r="D9">
        <v>1311.2089843700001</v>
      </c>
      <c r="E9">
        <v>1.42680001</v>
      </c>
      <c r="F9">
        <v>1024.3680419899999</v>
      </c>
      <c r="G9">
        <v>1.50129998</v>
      </c>
      <c r="H9">
        <v>9.9000003020963209E+37</v>
      </c>
      <c r="J9" s="2">
        <f>TREND(Calibration!$A$2:$A$4,Calibration!$B$2:$B$4,C9)</f>
        <v>424.7939055204896</v>
      </c>
      <c r="K9" s="2">
        <f>TREND(Calibration!$A$2:$A$4,Calibration!$C$2:$C$4,E9)</f>
        <v>556.69721699611307</v>
      </c>
      <c r="L9" s="2">
        <f>TREND(Calibration!$A$2:$A$4,Calibration!$D$2:$D$4,G9)</f>
        <v>577.94824167783815</v>
      </c>
    </row>
    <row r="10" spans="1:14" x14ac:dyDescent="0.25">
      <c r="A10">
        <v>40094</v>
      </c>
      <c r="B10">
        <v>13.95400047</v>
      </c>
      <c r="C10">
        <v>0.60860002000000002</v>
      </c>
      <c r="D10">
        <v>514.63000488</v>
      </c>
      <c r="E10">
        <v>1.43649995</v>
      </c>
      <c r="F10">
        <v>9.9000003020963209E+37</v>
      </c>
      <c r="G10">
        <v>1.5024000399999999</v>
      </c>
      <c r="H10">
        <v>9.9000003020963209E+37</v>
      </c>
      <c r="J10" s="2">
        <f>TREND(Calibration!$A$2:$A$4,Calibration!$B$2:$B$4,C10)</f>
        <v>420.43646535990484</v>
      </c>
      <c r="K10" s="2">
        <f>TREND(Calibration!$A$2:$A$4,Calibration!$C$2:$C$4,E10)</f>
        <v>560.59657856979629</v>
      </c>
      <c r="L10" s="2">
        <f>TREND(Calibration!$A$2:$A$4,Calibration!$D$2:$D$4,G10)</f>
        <v>578.40036621798504</v>
      </c>
    </row>
    <row r="11" spans="1:14" x14ac:dyDescent="0.25">
      <c r="A11">
        <v>45094</v>
      </c>
      <c r="B11">
        <v>13.847000120000001</v>
      </c>
      <c r="C11">
        <v>0.60750002000000003</v>
      </c>
      <c r="D11">
        <v>1364.0870361299999</v>
      </c>
      <c r="E11">
        <v>1.39279997</v>
      </c>
      <c r="F11">
        <v>864.44897461000005</v>
      </c>
      <c r="G11">
        <v>1.4986000100000001</v>
      </c>
      <c r="H11">
        <v>9.9000003020963209E+37</v>
      </c>
      <c r="J11" s="2">
        <f>TREND(Calibration!$A$2:$A$4,Calibration!$B$2:$B$4,C11)</f>
        <v>419.75172182862639</v>
      </c>
      <c r="K11" s="2">
        <f>TREND(Calibration!$A$2:$A$4,Calibration!$C$2:$C$4,E11)</f>
        <v>543.02925106233465</v>
      </c>
      <c r="L11" s="2">
        <f>TREND(Calibration!$A$2:$A$4,Calibration!$D$2:$D$4,G11)</f>
        <v>576.83855430200379</v>
      </c>
    </row>
    <row r="12" spans="1:14" x14ac:dyDescent="0.25">
      <c r="A12">
        <v>50095</v>
      </c>
      <c r="B12">
        <v>13.911999700000001</v>
      </c>
      <c r="C12">
        <v>0.60000001999999997</v>
      </c>
      <c r="D12">
        <v>688.38702393000005</v>
      </c>
      <c r="E12">
        <v>1.3614000100000001</v>
      </c>
      <c r="F12">
        <v>891.33898925999995</v>
      </c>
      <c r="G12">
        <v>1.4996999499999999</v>
      </c>
      <c r="H12">
        <v>9.9000003020963209E+37</v>
      </c>
      <c r="J12" s="2">
        <f>TREND(Calibration!$A$2:$A$4,Calibration!$B$2:$B$4,C12)</f>
        <v>415.08301593354594</v>
      </c>
      <c r="K12" s="2">
        <f>TREND(Calibration!$A$2:$A$4,Calibration!$C$2:$C$4,E12)</f>
        <v>530.40651345373192</v>
      </c>
      <c r="L12" s="2">
        <f>TREND(Calibration!$A$2:$A$4,Calibration!$D$2:$D$4,G12)</f>
        <v>577.29062952216361</v>
      </c>
    </row>
    <row r="13" spans="1:14" x14ac:dyDescent="0.25">
      <c r="A13">
        <v>55094</v>
      </c>
      <c r="B13">
        <v>14.07699966</v>
      </c>
      <c r="C13">
        <v>0.59460002000000001</v>
      </c>
      <c r="D13">
        <v>875.89300536999997</v>
      </c>
      <c r="E13">
        <v>1.35440004</v>
      </c>
      <c r="F13">
        <v>859.10498046999999</v>
      </c>
      <c r="G13">
        <v>1.5008000100000001</v>
      </c>
      <c r="H13">
        <v>9.9000003020963209E+37</v>
      </c>
      <c r="J13" s="2">
        <f>TREND(Calibration!$A$2:$A$4,Calibration!$B$2:$B$4,C13)</f>
        <v>411.72154768908808</v>
      </c>
      <c r="K13" s="2">
        <f>TREND(Calibration!$A$2:$A$4,Calibration!$C$2:$C$4,E13)</f>
        <v>527.59253583789757</v>
      </c>
      <c r="L13" s="2">
        <f>TREND(Calibration!$A$2:$A$4,Calibration!$D$2:$D$4,G13)</f>
        <v>577.74275406231061</v>
      </c>
    </row>
    <row r="14" spans="1:14" x14ac:dyDescent="0.25">
      <c r="A14">
        <v>60095</v>
      </c>
      <c r="B14">
        <v>14.23600006</v>
      </c>
      <c r="C14">
        <v>0.60479998999999995</v>
      </c>
      <c r="D14">
        <v>932.01501465000001</v>
      </c>
      <c r="E14">
        <v>1.3667999500000001</v>
      </c>
      <c r="F14">
        <v>599.05200194999998</v>
      </c>
      <c r="G14">
        <v>1.50129998</v>
      </c>
      <c r="H14">
        <v>9.9000003020963209E+37</v>
      </c>
      <c r="J14" s="2">
        <f>TREND(Calibration!$A$2:$A$4,Calibration!$B$2:$B$4,C14)</f>
        <v>418.07096903157378</v>
      </c>
      <c r="K14" s="2">
        <f>TREND(Calibration!$A$2:$A$4,Calibration!$C$2:$C$4,E14)</f>
        <v>532.57728136942978</v>
      </c>
      <c r="L14" s="2">
        <f>TREND(Calibration!$A$2:$A$4,Calibration!$D$2:$D$4,G14)</f>
        <v>577.94824167783815</v>
      </c>
    </row>
    <row r="15" spans="1:14" x14ac:dyDescent="0.25">
      <c r="A15">
        <v>65096</v>
      </c>
      <c r="B15">
        <v>14.36600018</v>
      </c>
      <c r="C15">
        <v>0.60049998999999998</v>
      </c>
      <c r="D15">
        <v>870.15698241999996</v>
      </c>
      <c r="E15">
        <v>1.3550000200000001</v>
      </c>
      <c r="F15">
        <v>674.40197753999996</v>
      </c>
      <c r="G15">
        <v>1.5008000100000001</v>
      </c>
      <c r="H15">
        <v>9.9000003020963209E+37</v>
      </c>
      <c r="J15" s="2">
        <f>TREND(Calibration!$A$2:$A$4,Calibration!$B$2:$B$4,C15)</f>
        <v>415.39424431839439</v>
      </c>
      <c r="K15" s="2">
        <f>TREND(Calibration!$A$2:$A$4,Calibration!$C$2:$C$4,E15)</f>
        <v>527.83372691299473</v>
      </c>
      <c r="L15" s="2">
        <f>TREND(Calibration!$A$2:$A$4,Calibration!$D$2:$D$4,G15)</f>
        <v>577.74275406231061</v>
      </c>
    </row>
    <row r="16" spans="1:14" x14ac:dyDescent="0.25">
      <c r="A16">
        <v>70095</v>
      </c>
      <c r="B16">
        <v>14.42500019</v>
      </c>
      <c r="C16">
        <v>0.62159997</v>
      </c>
      <c r="D16">
        <v>786.81201171999999</v>
      </c>
      <c r="E16">
        <v>1.3705999900000001</v>
      </c>
      <c r="F16">
        <v>958.58801270000004</v>
      </c>
      <c r="G16">
        <v>1.49810004</v>
      </c>
      <c r="H16">
        <v>9.9000003020963209E+37</v>
      </c>
      <c r="J16" s="2">
        <f>TREND(Calibration!$A$2:$A$4,Calibration!$B$2:$B$4,C16)</f>
        <v>428.52885778667149</v>
      </c>
      <c r="K16" s="2">
        <f>TREND(Calibration!$A$2:$A$4,Calibration!$C$2:$C$4,E16)</f>
        <v>534.10489184479968</v>
      </c>
      <c r="L16" s="2">
        <f>TREND(Calibration!$A$2:$A$4,Calibration!$D$2:$D$4,G16)</f>
        <v>576.63306668647613</v>
      </c>
    </row>
    <row r="17" spans="1:12" x14ac:dyDescent="0.25">
      <c r="A17">
        <v>75097</v>
      </c>
      <c r="B17">
        <v>14.317999840000001</v>
      </c>
      <c r="C17">
        <v>0.62589996999999997</v>
      </c>
      <c r="D17">
        <v>9.9000003020963209E+37</v>
      </c>
      <c r="E17">
        <v>1.38139999</v>
      </c>
      <c r="F17">
        <v>272.48901367000002</v>
      </c>
      <c r="G17">
        <v>1.5008000100000001</v>
      </c>
      <c r="H17">
        <v>9.9000003020963209E+37</v>
      </c>
      <c r="J17" s="2">
        <f>TREND(Calibration!$A$2:$A$4,Calibration!$B$2:$B$4,C17)</f>
        <v>431.20558249985095</v>
      </c>
      <c r="K17" s="2">
        <f>TREND(Calibration!$A$2:$A$4,Calibration!$C$2:$C$4,E17)</f>
        <v>538.44647591601858</v>
      </c>
      <c r="L17" s="2">
        <f>TREND(Calibration!$A$2:$A$4,Calibration!$D$2:$D$4,G17)</f>
        <v>577.74275406231061</v>
      </c>
    </row>
    <row r="18" spans="1:12" x14ac:dyDescent="0.25">
      <c r="A18">
        <v>80104</v>
      </c>
      <c r="B18">
        <v>14.213999749999999</v>
      </c>
      <c r="C18">
        <v>0.65130001000000004</v>
      </c>
      <c r="D18">
        <v>898.90802001999998</v>
      </c>
      <c r="E18">
        <v>1.4078999800000001</v>
      </c>
      <c r="F18">
        <v>578.22497558999999</v>
      </c>
      <c r="G18">
        <v>1.50020003</v>
      </c>
      <c r="H18">
        <v>9.9000003020963209E+37</v>
      </c>
      <c r="J18" s="2">
        <f>TREND(Calibration!$A$2:$A$4,Calibration!$B$2:$B$4,C18)</f>
        <v>447.01695803095464</v>
      </c>
      <c r="K18" s="2">
        <f>TREND(Calibration!$A$2:$A$4,Calibration!$C$2:$C$4,E18)</f>
        <v>549.09943281152414</v>
      </c>
      <c r="L18" s="2">
        <f>TREND(Calibration!$A$2:$A$4,Calibration!$D$2:$D$4,G18)</f>
        <v>577.49616234767927</v>
      </c>
    </row>
    <row r="19" spans="1:12" x14ac:dyDescent="0.25">
      <c r="A19">
        <v>85097</v>
      </c>
      <c r="B19">
        <v>14.05799961</v>
      </c>
      <c r="C19">
        <v>0.64160001</v>
      </c>
      <c r="D19">
        <v>9.9000003020963209E+37</v>
      </c>
      <c r="E19">
        <v>1.3679000100000001</v>
      </c>
      <c r="F19">
        <v>728.59497069999998</v>
      </c>
      <c r="G19">
        <v>1.5008000100000001</v>
      </c>
      <c r="H19">
        <v>9.9000003020963209E+37</v>
      </c>
      <c r="J19" s="2">
        <f>TREND(Calibration!$A$2:$A$4,Calibration!$B$2:$B$4,C19)</f>
        <v>440.97876507331733</v>
      </c>
      <c r="K19" s="2">
        <f>TREND(Calibration!$A$2:$A$4,Calibration!$C$2:$C$4,E19)</f>
        <v>533.01950386696547</v>
      </c>
      <c r="L19" s="2">
        <f>TREND(Calibration!$A$2:$A$4,Calibration!$D$2:$D$4,G19)</f>
        <v>577.74275406231061</v>
      </c>
    </row>
    <row r="20" spans="1:12" x14ac:dyDescent="0.25">
      <c r="A20">
        <v>90096</v>
      </c>
      <c r="B20">
        <v>13.977000240000001</v>
      </c>
      <c r="C20">
        <v>0.62970000999999998</v>
      </c>
      <c r="D20">
        <v>917.60699463000003</v>
      </c>
      <c r="E20">
        <v>1.3840999599999999</v>
      </c>
      <c r="F20">
        <v>791.35797118999994</v>
      </c>
      <c r="G20">
        <v>1.50189996</v>
      </c>
      <c r="H20">
        <v>9.9000003020963209E+37</v>
      </c>
      <c r="J20" s="2">
        <f>TREND(Calibration!$A$2:$A$4,Calibration!$B$2:$B$4,C20)</f>
        <v>433.57108505312311</v>
      </c>
      <c r="K20" s="2">
        <f>TREND(Calibration!$A$2:$A$4,Calibration!$C$2:$C$4,E20)</f>
        <v>539.53185987386746</v>
      </c>
      <c r="L20" s="2">
        <f>TREND(Calibration!$A$2:$A$4,Calibration!$D$2:$D$4,G20)</f>
        <v>578.19483339246949</v>
      </c>
    </row>
    <row r="21" spans="1:12" x14ac:dyDescent="0.25">
      <c r="A21">
        <v>95096</v>
      </c>
      <c r="B21">
        <v>13.944000239999999</v>
      </c>
      <c r="C21">
        <v>0.63510001000000005</v>
      </c>
      <c r="D21">
        <v>576.78601074000005</v>
      </c>
      <c r="E21">
        <v>1.3982000400000001</v>
      </c>
      <c r="F21">
        <v>1050.32995605</v>
      </c>
      <c r="G21">
        <v>1.50020003</v>
      </c>
      <c r="H21">
        <v>9.9000003020963209E+37</v>
      </c>
      <c r="J21" s="2">
        <f>TREND(Calibration!$A$2:$A$4,Calibration!$B$2:$B$4,C21)</f>
        <v>436.93255329758102</v>
      </c>
      <c r="K21" s="2">
        <f>TREND(Calibration!$A$2:$A$4,Calibration!$C$2:$C$4,E21)</f>
        <v>545.20007123784092</v>
      </c>
      <c r="L21" s="2">
        <f>TREND(Calibration!$A$2:$A$4,Calibration!$D$2:$D$4,G21)</f>
        <v>577.49616234767927</v>
      </c>
    </row>
    <row r="22" spans="1:12" x14ac:dyDescent="0.25">
      <c r="A22">
        <v>100098</v>
      </c>
      <c r="B22">
        <v>13.944000239999999</v>
      </c>
      <c r="C22">
        <v>0.62050002999999998</v>
      </c>
      <c r="D22">
        <v>9.9000003020963209E+37</v>
      </c>
      <c r="E22">
        <v>1.3954999400000001</v>
      </c>
      <c r="F22">
        <v>307.79699706999997</v>
      </c>
      <c r="G22">
        <v>1.5039999500000001</v>
      </c>
      <c r="H22">
        <v>9.9000003020963209E+37</v>
      </c>
      <c r="J22" s="2">
        <f>TREND(Calibration!$A$2:$A$4,Calibration!$B$2:$B$4,C22)</f>
        <v>427.84415160504022</v>
      </c>
      <c r="K22" s="2">
        <f>TREND(Calibration!$A$2:$A$4,Calibration!$C$2:$C$4,E22)</f>
        <v>544.11463502018375</v>
      </c>
      <c r="L22" s="2">
        <f>TREND(Calibration!$A$2:$A$4,Calibration!$D$2:$D$4,G22)</f>
        <v>579.05792905367264</v>
      </c>
    </row>
    <row r="23" spans="1:12" x14ac:dyDescent="0.25">
      <c r="A23">
        <v>105097</v>
      </c>
      <c r="B23">
        <v>14.10999966</v>
      </c>
      <c r="C23">
        <v>0.61729997000000003</v>
      </c>
      <c r="D23">
        <v>709.82202147999999</v>
      </c>
      <c r="E23">
        <v>1.3890000600000001</v>
      </c>
      <c r="F23">
        <v>813.43902588000003</v>
      </c>
      <c r="G23">
        <v>1.5055999799999999</v>
      </c>
      <c r="H23">
        <v>938.08197021000001</v>
      </c>
      <c r="J23" s="2">
        <f>TREND(Calibration!$A$2:$A$4,Calibration!$B$2:$B$4,C23)</f>
        <v>425.8521330734921</v>
      </c>
      <c r="K23" s="2">
        <f>TREND(Calibration!$A$2:$A$4,Calibration!$C$2:$C$4,E23)</f>
        <v>541.50169284677315</v>
      </c>
      <c r="L23" s="2">
        <f>TREND(Calibration!$A$2:$A$4,Calibration!$D$2:$D$4,G23)</f>
        <v>579.71554120934707</v>
      </c>
    </row>
    <row r="24" spans="1:12" x14ac:dyDescent="0.25">
      <c r="A24">
        <v>110098</v>
      </c>
      <c r="B24">
        <v>14.239999770000001</v>
      </c>
      <c r="C24">
        <v>0.62480002999999995</v>
      </c>
      <c r="D24">
        <v>1146.0749511700001</v>
      </c>
      <c r="E24">
        <v>1.3900999999999999</v>
      </c>
      <c r="F24">
        <v>567.24798583999996</v>
      </c>
      <c r="G24">
        <v>1.50730002</v>
      </c>
      <c r="H24">
        <v>9.9000003020963209E+37</v>
      </c>
      <c r="J24" s="2">
        <f>TREND(Calibration!$A$2:$A$4,Calibration!$B$2:$B$4,C24)</f>
        <v>430.52087631821962</v>
      </c>
      <c r="K24" s="2">
        <f>TREND(Calibration!$A$2:$A$4,Calibration!$C$2:$C$4,E24)</f>
        <v>541.94386710448566</v>
      </c>
      <c r="L24" s="2">
        <f>TREND(Calibration!$A$2:$A$4,Calibration!$D$2:$D$4,G24)</f>
        <v>580.41425746412528</v>
      </c>
    </row>
    <row r="25" spans="1:12" x14ac:dyDescent="0.25">
      <c r="A25">
        <v>115097</v>
      </c>
      <c r="B25">
        <v>14.381999970000001</v>
      </c>
      <c r="C25">
        <v>0.60750002000000003</v>
      </c>
      <c r="D25">
        <v>1286.90002441</v>
      </c>
      <c r="E25">
        <v>1.3954999400000001</v>
      </c>
      <c r="F25">
        <v>680.75402831999997</v>
      </c>
      <c r="G25">
        <v>1.50510001</v>
      </c>
      <c r="H25">
        <v>9.9000003020963209E+37</v>
      </c>
      <c r="J25" s="2">
        <f>TREND(Calibration!$A$2:$A$4,Calibration!$B$2:$B$4,C25)</f>
        <v>419.75172182862639</v>
      </c>
      <c r="K25" s="2">
        <f>TREND(Calibration!$A$2:$A$4,Calibration!$C$2:$C$4,E25)</f>
        <v>544.11463502018375</v>
      </c>
      <c r="L25" s="2">
        <f>TREND(Calibration!$A$2:$A$4,Calibration!$D$2:$D$4,G25)</f>
        <v>579.51005359381952</v>
      </c>
    </row>
    <row r="26" spans="1:12" x14ac:dyDescent="0.25">
      <c r="A26">
        <v>120099</v>
      </c>
      <c r="B26">
        <v>14.411999700000001</v>
      </c>
      <c r="C26">
        <v>0.61780000000000002</v>
      </c>
      <c r="D26">
        <v>9.9000003020963209E+37</v>
      </c>
      <c r="E26">
        <v>1.4148999499999999</v>
      </c>
      <c r="F26">
        <v>844.41198729999996</v>
      </c>
      <c r="G26">
        <v>1.5046000500000001</v>
      </c>
      <c r="H26">
        <v>9.9000003020963209E+37</v>
      </c>
      <c r="J26" s="2">
        <f>TREND(Calibration!$A$2:$A$4,Calibration!$B$2:$B$4,C26)</f>
        <v>426.16339880798773</v>
      </c>
      <c r="K26" s="2">
        <f>TREND(Calibration!$A$2:$A$4,Calibration!$C$2:$C$4,E26)</f>
        <v>551.91341042735837</v>
      </c>
      <c r="L26" s="2">
        <f>TREND(Calibration!$A$2:$A$4,Calibration!$D$2:$D$4,G26)</f>
        <v>579.30457008829092</v>
      </c>
    </row>
    <row r="27" spans="1:12" x14ac:dyDescent="0.25">
      <c r="A27">
        <v>125098</v>
      </c>
      <c r="B27">
        <v>14.33699989</v>
      </c>
      <c r="C27">
        <v>0.61890000000000001</v>
      </c>
      <c r="D27">
        <v>801.65197753999996</v>
      </c>
      <c r="E27">
        <v>1.39279997</v>
      </c>
      <c r="F27">
        <v>1231.1719970700001</v>
      </c>
      <c r="G27">
        <v>1.51049995</v>
      </c>
      <c r="H27">
        <v>9.9000003020963209E+37</v>
      </c>
      <c r="J27" s="2">
        <f>TREND(Calibration!$A$2:$A$4,Calibration!$B$2:$B$4,C27)</f>
        <v>426.84814233926619</v>
      </c>
      <c r="K27" s="2">
        <f>TREND(Calibration!$A$2:$A$4,Calibration!$C$2:$C$4,E27)</f>
        <v>543.02925106233465</v>
      </c>
      <c r="L27" s="2">
        <f>TREND(Calibration!$A$2:$A$4,Calibration!$D$2:$D$4,G27)</f>
        <v>581.72942834548837</v>
      </c>
    </row>
    <row r="28" spans="1:12" x14ac:dyDescent="0.25">
      <c r="A28">
        <v>130099</v>
      </c>
      <c r="B28">
        <v>14.22000027</v>
      </c>
      <c r="C28">
        <v>0.61189996999999996</v>
      </c>
      <c r="D28">
        <v>893.17199706999997</v>
      </c>
      <c r="E28">
        <v>1.3944000000000001</v>
      </c>
      <c r="F28">
        <v>9.9000003020963209E+37</v>
      </c>
      <c r="G28">
        <v>1.5055999799999999</v>
      </c>
      <c r="H28">
        <v>9.9000003020963209E+37</v>
      </c>
      <c r="J28" s="2">
        <f>TREND(Calibration!$A$2:$A$4,Calibration!$B$2:$B$4,C28)</f>
        <v>422.49066482903419</v>
      </c>
      <c r="K28" s="2">
        <f>TREND(Calibration!$A$2:$A$4,Calibration!$C$2:$C$4,E28)</f>
        <v>543.67246076247102</v>
      </c>
      <c r="L28" s="2">
        <f>TREND(Calibration!$A$2:$A$4,Calibration!$D$2:$D$4,G28)</f>
        <v>579.71554120934707</v>
      </c>
    </row>
    <row r="29" spans="1:12" x14ac:dyDescent="0.25">
      <c r="A29">
        <v>135099</v>
      </c>
      <c r="B29">
        <v>14.102999690000001</v>
      </c>
      <c r="C29">
        <v>0.62050002999999998</v>
      </c>
      <c r="D29">
        <v>604.56500243999994</v>
      </c>
      <c r="E29">
        <v>1.3852000200000001</v>
      </c>
      <c r="F29">
        <v>9.9000003020963209E+37</v>
      </c>
      <c r="G29">
        <v>1.50730002</v>
      </c>
      <c r="H29">
        <v>9.9000003020963209E+37</v>
      </c>
      <c r="J29" s="2">
        <f>TREND(Calibration!$A$2:$A$4,Calibration!$B$2:$B$4,C29)</f>
        <v>427.84415160504022</v>
      </c>
      <c r="K29" s="2">
        <f>TREND(Calibration!$A$2:$A$4,Calibration!$C$2:$C$4,E29)</f>
        <v>539.97408237140326</v>
      </c>
      <c r="L29" s="2">
        <f>TREND(Calibration!$A$2:$A$4,Calibration!$D$2:$D$4,G29)</f>
        <v>580.41425746412528</v>
      </c>
    </row>
    <row r="30" spans="1:12" x14ac:dyDescent="0.25">
      <c r="A30">
        <v>140099</v>
      </c>
      <c r="B30">
        <v>14</v>
      </c>
      <c r="C30">
        <v>0.61669998999999998</v>
      </c>
      <c r="D30">
        <v>676.33197021000001</v>
      </c>
      <c r="E30">
        <v>1.3770999900000001</v>
      </c>
      <c r="F30">
        <v>9.9000003020963209E+37</v>
      </c>
      <c r="G30">
        <v>1.5055999799999999</v>
      </c>
      <c r="H30">
        <v>9.9000003020963209E+37</v>
      </c>
      <c r="J30" s="2">
        <f>TREND(Calibration!$A$2:$A$4,Calibration!$B$2:$B$4,C30)</f>
        <v>425.47864905176806</v>
      </c>
      <c r="K30" s="2">
        <f>TREND(Calibration!$A$2:$A$4,Calibration!$C$2:$C$4,E30)</f>
        <v>536.71788225803323</v>
      </c>
      <c r="L30" s="2">
        <f>TREND(Calibration!$A$2:$A$4,Calibration!$D$2:$D$4,G30)</f>
        <v>579.71554120934707</v>
      </c>
    </row>
    <row r="31" spans="1:12" x14ac:dyDescent="0.25">
      <c r="A31">
        <v>145099</v>
      </c>
      <c r="B31">
        <v>13.9090004</v>
      </c>
      <c r="C31">
        <v>0.61559998999999999</v>
      </c>
      <c r="D31">
        <v>874.52099609000004</v>
      </c>
      <c r="E31">
        <v>1.3603999600000001</v>
      </c>
      <c r="F31">
        <v>9.9000003020963209E+37</v>
      </c>
      <c r="G31">
        <v>1.5039999500000001</v>
      </c>
      <c r="H31">
        <v>1323.5350341799999</v>
      </c>
      <c r="J31" s="2">
        <f>TREND(Calibration!$A$2:$A$4,Calibration!$B$2:$B$4,C31)</f>
        <v>424.7939055204896</v>
      </c>
      <c r="K31" s="2">
        <f>TREND(Calibration!$A$2:$A$4,Calibration!$C$2:$C$4,E31)</f>
        <v>530.00449482869271</v>
      </c>
      <c r="L31" s="2">
        <f>TREND(Calibration!$A$2:$A$4,Calibration!$D$2:$D$4,G31)</f>
        <v>579.05792905367264</v>
      </c>
    </row>
    <row r="32" spans="1:12" x14ac:dyDescent="0.25">
      <c r="A32">
        <v>150098</v>
      </c>
      <c r="B32">
        <v>13.940999980000001</v>
      </c>
      <c r="C32">
        <v>0.62429999999999997</v>
      </c>
      <c r="D32">
        <v>1051.70996094</v>
      </c>
      <c r="E32">
        <v>1.37390006</v>
      </c>
      <c r="F32">
        <v>934.08801270000004</v>
      </c>
      <c r="G32">
        <v>1.50189996</v>
      </c>
      <c r="H32">
        <v>9.9000003020963209E+37</v>
      </c>
      <c r="J32" s="2">
        <f>TREND(Calibration!$A$2:$A$4,Calibration!$B$2:$B$4,C32)</f>
        <v>430.20961058372404</v>
      </c>
      <c r="K32" s="2">
        <f>TREND(Calibration!$A$2:$A$4,Calibration!$C$2:$C$4,E32)</f>
        <v>535.43151511756889</v>
      </c>
      <c r="L32" s="2">
        <f>TREND(Calibration!$A$2:$A$4,Calibration!$D$2:$D$4,G32)</f>
        <v>578.19483339246949</v>
      </c>
    </row>
    <row r="33" spans="1:12" x14ac:dyDescent="0.25">
      <c r="A33">
        <v>155098</v>
      </c>
      <c r="B33">
        <v>14.067999840000001</v>
      </c>
      <c r="C33">
        <v>0.62370002000000002</v>
      </c>
      <c r="D33">
        <v>1239.1080322299999</v>
      </c>
      <c r="E33">
        <v>1.3727999900000001</v>
      </c>
      <c r="F33">
        <v>493.63000488</v>
      </c>
      <c r="G33">
        <v>1.5082999500000001</v>
      </c>
      <c r="H33">
        <v>9.9000003020963209E+37</v>
      </c>
      <c r="J33" s="2">
        <f>TREND(Calibration!$A$2:$A$4,Calibration!$B$2:$B$4,C33)</f>
        <v>429.836126562</v>
      </c>
      <c r="K33" s="2">
        <f>TREND(Calibration!$A$2:$A$4,Calibration!$C$2:$C$4,E33)</f>
        <v>534.98928860004798</v>
      </c>
      <c r="L33" s="2">
        <f>TREND(Calibration!$A$2:$A$4,Calibration!$D$2:$D$4,G33)</f>
        <v>580.82522858518155</v>
      </c>
    </row>
    <row r="34" spans="1:12" x14ac:dyDescent="0.25">
      <c r="A34">
        <v>160109</v>
      </c>
      <c r="B34">
        <v>14.24600029</v>
      </c>
      <c r="C34">
        <v>0.63020003000000002</v>
      </c>
      <c r="D34">
        <v>772.31298828000001</v>
      </c>
      <c r="E34">
        <v>1.35870004</v>
      </c>
      <c r="F34">
        <v>744.23699951000003</v>
      </c>
      <c r="G34">
        <v>1.50730002</v>
      </c>
      <c r="H34">
        <v>9.9000003020963209E+37</v>
      </c>
      <c r="J34" s="2">
        <f>TREND(Calibration!$A$2:$A$4,Calibration!$B$2:$B$4,C34)</f>
        <v>433.88234456267753</v>
      </c>
      <c r="K34" s="2">
        <f>TREND(Calibration!$A$2:$A$4,Calibration!$C$2:$C$4,E34)</f>
        <v>529.32112949588281</v>
      </c>
      <c r="L34" s="2">
        <f>TREND(Calibration!$A$2:$A$4,Calibration!$D$2:$D$4,G34)</f>
        <v>580.41425746412528</v>
      </c>
    </row>
    <row r="35" spans="1:12" x14ac:dyDescent="0.25">
      <c r="A35">
        <v>165100</v>
      </c>
      <c r="B35">
        <v>14.37300014</v>
      </c>
      <c r="C35">
        <v>0.63400000000000001</v>
      </c>
      <c r="D35">
        <v>1149.7159423799999</v>
      </c>
      <c r="E35">
        <v>1.36580002</v>
      </c>
      <c r="F35">
        <v>585.02301024999997</v>
      </c>
      <c r="G35">
        <v>1.5067000399999999</v>
      </c>
      <c r="H35">
        <v>9.9000003020963209E+37</v>
      </c>
      <c r="J35" s="2">
        <f>TREND(Calibration!$A$2:$A$4,Calibration!$B$2:$B$4,C35)</f>
        <v>436.24780354136135</v>
      </c>
      <c r="K35" s="2">
        <f>TREND(Calibration!$A$2:$A$4,Calibration!$C$2:$C$4,E35)</f>
        <v>532.17531098421364</v>
      </c>
      <c r="L35" s="2">
        <f>TREND(Calibration!$A$2:$A$4,Calibration!$D$2:$D$4,G35)</f>
        <v>580.16766574949395</v>
      </c>
    </row>
    <row r="36" spans="1:12" x14ac:dyDescent="0.25">
      <c r="A36">
        <v>170103</v>
      </c>
      <c r="B36">
        <v>14.385999679999999</v>
      </c>
      <c r="C36">
        <v>0.63719999999999999</v>
      </c>
      <c r="D36">
        <v>998.78802489999998</v>
      </c>
      <c r="E36">
        <v>1.3944000000000001</v>
      </c>
      <c r="F36">
        <v>1079.29199219</v>
      </c>
      <c r="G36">
        <v>1.5077999799999999</v>
      </c>
      <c r="H36">
        <v>9.9000003020963209E+37</v>
      </c>
      <c r="J36" s="2">
        <f>TREND(Calibration!$A$2:$A$4,Calibration!$B$2:$B$4,C36)</f>
        <v>438.23978472326229</v>
      </c>
      <c r="K36" s="2">
        <f>TREND(Calibration!$A$2:$A$4,Calibration!$C$2:$C$4,E36)</f>
        <v>543.67246076247102</v>
      </c>
      <c r="L36" s="2">
        <f>TREND(Calibration!$A$2:$A$4,Calibration!$D$2:$D$4,G36)</f>
        <v>580.61974096965389</v>
      </c>
    </row>
    <row r="37" spans="1:12" x14ac:dyDescent="0.25">
      <c r="A37">
        <v>175100</v>
      </c>
      <c r="B37">
        <v>14.26200008</v>
      </c>
      <c r="C37">
        <v>0.63510001000000005</v>
      </c>
      <c r="D37">
        <v>1088.0030517600001</v>
      </c>
      <c r="E37">
        <v>1.42079997</v>
      </c>
      <c r="F37">
        <v>1217.56994629</v>
      </c>
      <c r="G37">
        <v>1.50730002</v>
      </c>
      <c r="H37">
        <v>1325.4489746100001</v>
      </c>
      <c r="J37" s="2">
        <f>TREND(Calibration!$A$2:$A$4,Calibration!$B$2:$B$4,C37)</f>
        <v>436.93255329758102</v>
      </c>
      <c r="K37" s="2">
        <f>TREND(Calibration!$A$2:$A$4,Calibration!$C$2:$C$4,E37)</f>
        <v>554.28520976549487</v>
      </c>
      <c r="L37" s="2">
        <f>TREND(Calibration!$A$2:$A$4,Calibration!$D$2:$D$4,G37)</f>
        <v>580.41425746412528</v>
      </c>
    </row>
    <row r="38" spans="1:12" x14ac:dyDescent="0.25">
      <c r="A38">
        <v>180100</v>
      </c>
      <c r="B38">
        <v>14.074000359999999</v>
      </c>
      <c r="C38">
        <v>0.62970000999999998</v>
      </c>
      <c r="D38">
        <v>9.9000003020963209E+37</v>
      </c>
      <c r="E38">
        <v>1.4095</v>
      </c>
      <c r="F38">
        <v>844.34497069999998</v>
      </c>
      <c r="G38">
        <v>1.5028999999999999</v>
      </c>
      <c r="H38">
        <v>9.9000003020963209E+37</v>
      </c>
      <c r="J38" s="2">
        <f>TREND(Calibration!$A$2:$A$4,Calibration!$B$2:$B$4,C38)</f>
        <v>433.57108505312311</v>
      </c>
      <c r="K38" s="2">
        <f>TREND(Calibration!$A$2:$A$4,Calibration!$C$2:$C$4,E38)</f>
        <v>549.74263849167528</v>
      </c>
      <c r="L38" s="2">
        <f>TREND(Calibration!$A$2:$A$4,Calibration!$D$2:$D$4,G38)</f>
        <v>578.60584972351364</v>
      </c>
    </row>
    <row r="39" spans="1:12" x14ac:dyDescent="0.25">
      <c r="A39">
        <v>185103</v>
      </c>
      <c r="B39">
        <v>13.961000439999999</v>
      </c>
      <c r="C39">
        <v>0.63450002999999999</v>
      </c>
      <c r="D39">
        <v>844.74401854999996</v>
      </c>
      <c r="E39">
        <v>1.4003000299999999</v>
      </c>
      <c r="F39">
        <v>691.10400390999996</v>
      </c>
      <c r="G39">
        <v>1.50510001</v>
      </c>
      <c r="H39">
        <v>9.9000003020963209E+37</v>
      </c>
      <c r="J39" s="2">
        <f>TREND(Calibration!$A$2:$A$4,Calibration!$B$2:$B$4,C39)</f>
        <v>436.55906927585693</v>
      </c>
      <c r="K39" s="2">
        <f>TREND(Calibration!$A$2:$A$4,Calibration!$C$2:$C$4,E39)</f>
        <v>546.04426412059263</v>
      </c>
      <c r="L39" s="2">
        <f>TREND(Calibration!$A$2:$A$4,Calibration!$D$2:$D$4,G39)</f>
        <v>579.51005359381952</v>
      </c>
    </row>
    <row r="40" spans="1:12" x14ac:dyDescent="0.25">
      <c r="A40">
        <v>190100</v>
      </c>
      <c r="B40">
        <v>13.833999629999999</v>
      </c>
      <c r="C40">
        <v>0.63829999999999998</v>
      </c>
      <c r="D40">
        <v>940.38201904000005</v>
      </c>
      <c r="E40">
        <v>1.39059997</v>
      </c>
      <c r="F40">
        <v>564.71697998000002</v>
      </c>
      <c r="G40">
        <v>1.5055999799999999</v>
      </c>
      <c r="H40">
        <v>9.9000003020963209E+37</v>
      </c>
      <c r="J40" s="2">
        <f>TREND(Calibration!$A$2:$A$4,Calibration!$B$2:$B$4,C40)</f>
        <v>438.92452825454075</v>
      </c>
      <c r="K40" s="2">
        <f>TREND(Calibration!$A$2:$A$4,Calibration!$C$2:$C$4,E40)</f>
        <v>542.14485430708646</v>
      </c>
      <c r="L40" s="2">
        <f>TREND(Calibration!$A$2:$A$4,Calibration!$D$2:$D$4,G40)</f>
        <v>579.71554120934707</v>
      </c>
    </row>
    <row r="41" spans="1:12" x14ac:dyDescent="0.25">
      <c r="A41">
        <v>195100</v>
      </c>
      <c r="B41">
        <v>13.75300026</v>
      </c>
      <c r="C41">
        <v>0.64529996999999995</v>
      </c>
      <c r="D41">
        <v>1178.45495605</v>
      </c>
      <c r="E41">
        <v>1.38789999</v>
      </c>
      <c r="F41">
        <v>408.36199950999998</v>
      </c>
      <c r="G41">
        <v>1.5028999999999999</v>
      </c>
      <c r="H41">
        <v>9.9000003020963209E+37</v>
      </c>
      <c r="J41" s="2">
        <f>TREND(Calibration!$A$2:$A$4,Calibration!$B$2:$B$4,C41)</f>
        <v>443.2819684151255</v>
      </c>
      <c r="K41" s="2">
        <f>TREND(Calibration!$A$2:$A$4,Calibration!$C$2:$C$4,E41)</f>
        <v>541.05946632925213</v>
      </c>
      <c r="L41" s="2">
        <f>TREND(Calibration!$A$2:$A$4,Calibration!$D$2:$D$4,G41)</f>
        <v>578.60584972351364</v>
      </c>
    </row>
    <row r="42" spans="1:12" x14ac:dyDescent="0.25">
      <c r="A42">
        <v>200103</v>
      </c>
      <c r="B42">
        <v>13.81499958</v>
      </c>
      <c r="C42">
        <v>0.64429997999999999</v>
      </c>
      <c r="D42">
        <v>1080.2469482399999</v>
      </c>
      <c r="E42">
        <v>1.3809000300000001</v>
      </c>
      <c r="F42">
        <v>762.75799560999997</v>
      </c>
      <c r="G42">
        <v>1.50349998</v>
      </c>
      <c r="H42">
        <v>9.9000003020963209E+37</v>
      </c>
      <c r="J42" s="2">
        <f>TREND(Calibration!$A$2:$A$4,Calibration!$B$2:$B$4,C42)</f>
        <v>442.6594805207227</v>
      </c>
      <c r="K42" s="2">
        <f>TREND(Calibration!$A$2:$A$4,Calibration!$C$2:$C$4,E42)</f>
        <v>538.24549273340313</v>
      </c>
      <c r="L42" s="2">
        <f>TREND(Calibration!$A$2:$A$4,Calibration!$D$2:$D$4,G42)</f>
        <v>578.85244143814498</v>
      </c>
    </row>
    <row r="43" spans="1:12" x14ac:dyDescent="0.25">
      <c r="A43">
        <v>205100</v>
      </c>
      <c r="B43">
        <v>13.93799973</v>
      </c>
      <c r="C43">
        <v>0.63129997000000004</v>
      </c>
      <c r="D43">
        <v>808.44396973000005</v>
      </c>
      <c r="E43">
        <v>1.3900999999999999</v>
      </c>
      <c r="F43">
        <v>1099.2039794899999</v>
      </c>
      <c r="G43">
        <v>1.5039999500000001</v>
      </c>
      <c r="H43">
        <v>9.9000003020963209E+37</v>
      </c>
      <c r="J43" s="2">
        <f>TREND(Calibration!$A$2:$A$4,Calibration!$B$2:$B$4,C43)</f>
        <v>434.56705074430886</v>
      </c>
      <c r="K43" s="2">
        <f>TREND(Calibration!$A$2:$A$4,Calibration!$C$2:$C$4,E43)</f>
        <v>541.94386710448566</v>
      </c>
      <c r="L43" s="2">
        <f>TREND(Calibration!$A$2:$A$4,Calibration!$D$2:$D$4,G43)</f>
        <v>579.05792905367264</v>
      </c>
    </row>
    <row r="44" spans="1:12" x14ac:dyDescent="0.25">
      <c r="A44">
        <v>210111</v>
      </c>
      <c r="B44">
        <v>14.07699966</v>
      </c>
      <c r="C44">
        <v>0.61559998999999999</v>
      </c>
      <c r="D44">
        <v>957.40399170000001</v>
      </c>
      <c r="E44">
        <v>1.3770999900000001</v>
      </c>
      <c r="F44">
        <v>971.65802001999998</v>
      </c>
      <c r="G44">
        <v>1.50619996</v>
      </c>
      <c r="H44">
        <v>9.9000003020963209E+37</v>
      </c>
      <c r="J44" s="2">
        <f>TREND(Calibration!$A$2:$A$4,Calibration!$B$2:$B$4,C44)</f>
        <v>424.7939055204896</v>
      </c>
      <c r="K44" s="2">
        <f>TREND(Calibration!$A$2:$A$4,Calibration!$C$2:$C$4,E44)</f>
        <v>536.71788225803323</v>
      </c>
      <c r="L44" s="2">
        <f>TREND(Calibration!$A$2:$A$4,Calibration!$D$2:$D$4,G44)</f>
        <v>579.9621329239784</v>
      </c>
    </row>
    <row r="45" spans="1:12" x14ac:dyDescent="0.25">
      <c r="A45">
        <v>215103</v>
      </c>
      <c r="B45">
        <v>14.272000309999999</v>
      </c>
      <c r="C45">
        <v>0.62319999999999998</v>
      </c>
      <c r="D45">
        <v>508.27200317</v>
      </c>
      <c r="E45">
        <v>1.36899996</v>
      </c>
      <c r="F45">
        <v>9.9000003020963209E+37</v>
      </c>
      <c r="G45">
        <v>1.50890005</v>
      </c>
      <c r="H45">
        <v>9.9000003020963209E+37</v>
      </c>
      <c r="J45" s="2">
        <f>TREND(Calibration!$A$2:$A$4,Calibration!$B$2:$B$4,C45)</f>
        <v>429.52486705244559</v>
      </c>
      <c r="K45" s="2">
        <f>TREND(Calibration!$A$2:$A$4,Calibration!$C$2:$C$4,E45)</f>
        <v>533.46168214466331</v>
      </c>
      <c r="L45" s="2">
        <f>TREND(Calibration!$A$2:$A$4,Calibration!$D$2:$D$4,G45)</f>
        <v>581.07186961979971</v>
      </c>
    </row>
    <row r="46" spans="1:12" x14ac:dyDescent="0.25">
      <c r="A46">
        <v>220100</v>
      </c>
      <c r="B46">
        <v>14.31099987</v>
      </c>
      <c r="C46">
        <v>0.61400001999999998</v>
      </c>
      <c r="D46">
        <v>972.40002441000001</v>
      </c>
      <c r="E46">
        <v>1.37010002</v>
      </c>
      <c r="F46">
        <v>1184.8280029299999</v>
      </c>
      <c r="G46">
        <v>1.51049995</v>
      </c>
      <c r="H46">
        <v>9.9000003020963209E+37</v>
      </c>
      <c r="J46" s="2">
        <f>TREND(Calibration!$A$2:$A$4,Calibration!$B$2:$B$4,C46)</f>
        <v>423.7979336043627</v>
      </c>
      <c r="K46" s="2">
        <f>TREND(Calibration!$A$2:$A$4,Calibration!$C$2:$C$4,E46)</f>
        <v>533.903904642199</v>
      </c>
      <c r="L46" s="2">
        <f>TREND(Calibration!$A$2:$A$4,Calibration!$D$2:$D$4,G46)</f>
        <v>581.72942834548837</v>
      </c>
    </row>
    <row r="47" spans="1:12" x14ac:dyDescent="0.25">
      <c r="A47">
        <v>225100</v>
      </c>
      <c r="B47">
        <v>14.227000240000001</v>
      </c>
      <c r="C47">
        <v>0.61460000000000004</v>
      </c>
      <c r="D47">
        <v>1054.5489502</v>
      </c>
      <c r="E47">
        <v>1.3614000100000001</v>
      </c>
      <c r="F47">
        <v>1044.5</v>
      </c>
      <c r="G47">
        <v>1.51049995</v>
      </c>
      <c r="H47">
        <v>9.9000003020963209E+37</v>
      </c>
      <c r="J47" s="2">
        <f>TREND(Calibration!$A$2:$A$4,Calibration!$B$2:$B$4,C47)</f>
        <v>424.17141762608674</v>
      </c>
      <c r="K47" s="2">
        <f>TREND(Calibration!$A$2:$A$4,Calibration!$C$2:$C$4,E47)</f>
        <v>530.40651345373192</v>
      </c>
      <c r="L47" s="2">
        <f>TREND(Calibration!$A$2:$A$4,Calibration!$D$2:$D$4,G47)</f>
        <v>581.72942834548837</v>
      </c>
    </row>
    <row r="48" spans="1:12" x14ac:dyDescent="0.25">
      <c r="A48">
        <v>230100</v>
      </c>
      <c r="B48">
        <v>14.100000380000001</v>
      </c>
      <c r="C48">
        <v>0.61129999000000002</v>
      </c>
      <c r="D48">
        <v>1179.6350097699999</v>
      </c>
      <c r="E48">
        <v>1.36409998</v>
      </c>
      <c r="F48">
        <v>935.62402343999997</v>
      </c>
      <c r="G48">
        <v>1.5082999500000001</v>
      </c>
      <c r="H48">
        <v>9.9000003020963209E+37</v>
      </c>
      <c r="J48" s="2">
        <f>TREND(Calibration!$A$2:$A$4,Calibration!$B$2:$B$4,C48)</f>
        <v>422.11718080731021</v>
      </c>
      <c r="K48" s="2">
        <f>TREND(Calibration!$A$2:$A$4,Calibration!$C$2:$C$4,E48)</f>
        <v>531.49189741158079</v>
      </c>
      <c r="L48" s="2">
        <f>TREND(Calibration!$A$2:$A$4,Calibration!$D$2:$D$4,G48)</f>
        <v>580.82522858518155</v>
      </c>
    </row>
    <row r="49" spans="1:12" x14ac:dyDescent="0.25">
      <c r="A49">
        <v>235100</v>
      </c>
      <c r="B49">
        <v>14</v>
      </c>
      <c r="C49">
        <v>0.60540002999999998</v>
      </c>
      <c r="D49">
        <v>9.9000003020963209E+37</v>
      </c>
      <c r="E49">
        <v>1.3652000399999999</v>
      </c>
      <c r="F49">
        <v>431.37200927999999</v>
      </c>
      <c r="G49">
        <v>1.4991999899999999</v>
      </c>
      <c r="H49">
        <v>9.9000003020963209E+37</v>
      </c>
      <c r="J49" s="2">
        <f>TREND(Calibration!$A$2:$A$4,Calibration!$B$2:$B$4,C49)</f>
        <v>418.44449040294501</v>
      </c>
      <c r="K49" s="2">
        <f>TREND(Calibration!$A$2:$A$4,Calibration!$C$2:$C$4,E49)</f>
        <v>531.93411990911648</v>
      </c>
      <c r="L49" s="2">
        <f>TREND(Calibration!$A$2:$A$4,Calibration!$D$2:$D$4,G49)</f>
        <v>577.08514601663501</v>
      </c>
    </row>
    <row r="50" spans="1:12" x14ac:dyDescent="0.25">
      <c r="A50">
        <v>240100</v>
      </c>
      <c r="B50">
        <v>13.885999679999999</v>
      </c>
      <c r="C50">
        <v>0.60479998999999995</v>
      </c>
      <c r="D50">
        <v>1236.2239990200001</v>
      </c>
      <c r="E50">
        <v>1.3662999899999999</v>
      </c>
      <c r="F50">
        <v>319.53900146000001</v>
      </c>
      <c r="G50">
        <v>1.50189996</v>
      </c>
      <c r="H50">
        <v>9.9000003020963209E+37</v>
      </c>
      <c r="J50" s="2">
        <f>TREND(Calibration!$A$2:$A$4,Calibration!$B$2:$B$4,C50)</f>
        <v>418.07096903157378</v>
      </c>
      <c r="K50" s="2">
        <f>TREND(Calibration!$A$2:$A$4,Calibration!$C$2:$C$4,E50)</f>
        <v>532.37629818681432</v>
      </c>
      <c r="L50" s="2">
        <f>TREND(Calibration!$A$2:$A$4,Calibration!$D$2:$D$4,G50)</f>
        <v>578.19483339246949</v>
      </c>
    </row>
    <row r="51" spans="1:12" x14ac:dyDescent="0.25">
      <c r="A51">
        <v>245100</v>
      </c>
      <c r="B51">
        <v>13.87300014</v>
      </c>
      <c r="C51">
        <v>0.60110003000000001</v>
      </c>
      <c r="D51">
        <v>1239.1230468700001</v>
      </c>
      <c r="E51">
        <v>1.3550000200000001</v>
      </c>
      <c r="F51">
        <v>141.02099609000001</v>
      </c>
      <c r="G51">
        <v>1.4996999499999999</v>
      </c>
      <c r="H51">
        <v>9.9000003020963209E+37</v>
      </c>
      <c r="J51" s="2">
        <f>TREND(Calibration!$A$2:$A$4,Calibration!$B$2:$B$4,C51)</f>
        <v>415.76776568976561</v>
      </c>
      <c r="K51" s="2">
        <f>TREND(Calibration!$A$2:$A$4,Calibration!$C$2:$C$4,E51)</f>
        <v>527.83372691299473</v>
      </c>
      <c r="L51" s="2">
        <f>TREND(Calibration!$A$2:$A$4,Calibration!$D$2:$D$4,G51)</f>
        <v>577.29062952216361</v>
      </c>
    </row>
    <row r="52" spans="1:12" x14ac:dyDescent="0.25">
      <c r="A52">
        <v>250100</v>
      </c>
      <c r="B52">
        <v>13.93799973</v>
      </c>
      <c r="C52">
        <v>0.61830001999999995</v>
      </c>
      <c r="D52">
        <v>959.74298095999995</v>
      </c>
      <c r="E52">
        <v>1.3679000100000001</v>
      </c>
      <c r="F52">
        <v>323.97000121999997</v>
      </c>
      <c r="G52">
        <v>1.5008000100000001</v>
      </c>
      <c r="H52">
        <v>9.9000003020963209E+37</v>
      </c>
      <c r="J52" s="2">
        <f>TREND(Calibration!$A$2:$A$4,Calibration!$B$2:$B$4,C52)</f>
        <v>426.47465831754209</v>
      </c>
      <c r="K52" s="2">
        <f>TREND(Calibration!$A$2:$A$4,Calibration!$C$2:$C$4,E52)</f>
        <v>533.01950386696547</v>
      </c>
      <c r="L52" s="2">
        <f>TREND(Calibration!$A$2:$A$4,Calibration!$D$2:$D$4,G52)</f>
        <v>577.74275406231061</v>
      </c>
    </row>
    <row r="53" spans="1:12" x14ac:dyDescent="0.25">
      <c r="A53">
        <v>255100</v>
      </c>
      <c r="B53">
        <v>14.05799961</v>
      </c>
      <c r="C53">
        <v>0.60919999999999996</v>
      </c>
      <c r="D53">
        <v>1354.07995605</v>
      </c>
      <c r="E53">
        <v>1.3662999899999999</v>
      </c>
      <c r="F53">
        <v>571.08300781000003</v>
      </c>
      <c r="G53">
        <v>1.50129998</v>
      </c>
      <c r="H53">
        <v>9.9000003020963209E+37</v>
      </c>
      <c r="J53" s="2">
        <f>TREND(Calibration!$A$2:$A$4,Calibration!$B$2:$B$4,C53)</f>
        <v>420.80994938162883</v>
      </c>
      <c r="K53" s="2">
        <f>TREND(Calibration!$A$2:$A$4,Calibration!$C$2:$C$4,E53)</f>
        <v>532.37629818681432</v>
      </c>
      <c r="L53" s="2">
        <f>TREND(Calibration!$A$2:$A$4,Calibration!$D$2:$D$4,G53)</f>
        <v>577.94824167783815</v>
      </c>
    </row>
    <row r="54" spans="1:12" x14ac:dyDescent="0.25">
      <c r="A54">
        <v>260100</v>
      </c>
      <c r="B54">
        <v>14.190999980000001</v>
      </c>
      <c r="C54">
        <v>0.61400001999999998</v>
      </c>
      <c r="D54">
        <v>1018.8200073199999</v>
      </c>
      <c r="E54">
        <v>1.37010002</v>
      </c>
      <c r="F54">
        <v>851.04901123000002</v>
      </c>
      <c r="G54">
        <v>1.4986000100000001</v>
      </c>
      <c r="H54">
        <v>9.9000003020963209E+37</v>
      </c>
      <c r="J54" s="2">
        <f>TREND(Calibration!$A$2:$A$4,Calibration!$B$2:$B$4,C54)</f>
        <v>423.7979336043627</v>
      </c>
      <c r="K54" s="2">
        <f>TREND(Calibration!$A$2:$A$4,Calibration!$C$2:$C$4,E54)</f>
        <v>533.903904642199</v>
      </c>
      <c r="L54" s="2">
        <f>TREND(Calibration!$A$2:$A$4,Calibration!$D$2:$D$4,G54)</f>
        <v>576.83855430200379</v>
      </c>
    </row>
    <row r="55" spans="1:12" x14ac:dyDescent="0.25">
      <c r="A55">
        <v>265103</v>
      </c>
      <c r="B55">
        <v>14.35999966</v>
      </c>
      <c r="C55">
        <v>0.61510003000000002</v>
      </c>
      <c r="D55">
        <v>564.11102295000001</v>
      </c>
      <c r="E55">
        <v>1.3766000300000001</v>
      </c>
      <c r="F55">
        <v>1333.1169433600001</v>
      </c>
      <c r="G55">
        <v>1.50129998</v>
      </c>
      <c r="H55">
        <v>9.9000003020963209E+37</v>
      </c>
      <c r="J55" s="2">
        <f>TREND(Calibration!$A$2:$A$4,Calibration!$B$2:$B$4,C55)</f>
        <v>424.48268336058237</v>
      </c>
      <c r="K55" s="2">
        <f>TREND(Calibration!$A$2:$A$4,Calibration!$C$2:$C$4,E55)</f>
        <v>536.51689907541788</v>
      </c>
      <c r="L55" s="2">
        <f>TREND(Calibration!$A$2:$A$4,Calibration!$D$2:$D$4,G55)</f>
        <v>577.94824167783815</v>
      </c>
    </row>
    <row r="56" spans="1:12" x14ac:dyDescent="0.25">
      <c r="A56">
        <v>270100</v>
      </c>
      <c r="B56">
        <v>14.376000400000001</v>
      </c>
      <c r="C56">
        <v>0.62540001000000001</v>
      </c>
      <c r="D56">
        <v>1079.3919677700001</v>
      </c>
      <c r="E56">
        <v>1.38740003</v>
      </c>
      <c r="F56">
        <v>655.65197753999996</v>
      </c>
      <c r="G56">
        <v>1.4996999499999999</v>
      </c>
      <c r="H56">
        <v>9.9000003020963209E+37</v>
      </c>
      <c r="J56" s="2">
        <f>TREND(Calibration!$A$2:$A$4,Calibration!$B$2:$B$4,C56)</f>
        <v>430.89436033994372</v>
      </c>
      <c r="K56" s="2">
        <f>TREND(Calibration!$A$2:$A$4,Calibration!$C$2:$C$4,E56)</f>
        <v>540.85848314663679</v>
      </c>
      <c r="L56" s="2">
        <f>TREND(Calibration!$A$2:$A$4,Calibration!$D$2:$D$4,G56)</f>
        <v>577.29062952216361</v>
      </c>
    </row>
    <row r="57" spans="1:12" x14ac:dyDescent="0.25">
      <c r="A57">
        <v>275100</v>
      </c>
      <c r="B57">
        <v>14.28199959</v>
      </c>
      <c r="C57">
        <v>0.62480002999999995</v>
      </c>
      <c r="D57">
        <v>909.49798583999996</v>
      </c>
      <c r="E57">
        <v>1.3797999599999999</v>
      </c>
      <c r="F57">
        <v>1186.4830322299999</v>
      </c>
      <c r="G57">
        <v>1.49650002</v>
      </c>
      <c r="H57">
        <v>9.9000003020963209E+37</v>
      </c>
      <c r="J57" s="2">
        <f>TREND(Calibration!$A$2:$A$4,Calibration!$B$2:$B$4,C57)</f>
        <v>430.52087631821962</v>
      </c>
      <c r="K57" s="2">
        <f>TREND(Calibration!$A$2:$A$4,Calibration!$C$2:$C$4,E57)</f>
        <v>537.80326621588222</v>
      </c>
      <c r="L57" s="2">
        <f>TREND(Calibration!$A$2:$A$4,Calibration!$D$2:$D$4,G57)</f>
        <v>575.97545864080064</v>
      </c>
    </row>
    <row r="58" spans="1:12" x14ac:dyDescent="0.25">
      <c r="A58">
        <v>280100</v>
      </c>
      <c r="B58">
        <v>14.161999700000001</v>
      </c>
      <c r="C58">
        <v>0.61510003000000002</v>
      </c>
      <c r="D58">
        <v>934.04998779000005</v>
      </c>
      <c r="E58">
        <v>1.3748999799999999</v>
      </c>
      <c r="F58">
        <v>9.9000003020963209E+37</v>
      </c>
      <c r="G58">
        <v>1.4986000100000001</v>
      </c>
      <c r="H58">
        <v>1356.6710205100001</v>
      </c>
      <c r="J58" s="2">
        <f>TREND(Calibration!$A$2:$A$4,Calibration!$B$2:$B$4,C58)</f>
        <v>424.48268336058237</v>
      </c>
      <c r="K58" s="2">
        <f>TREND(Calibration!$A$2:$A$4,Calibration!$C$2:$C$4,E58)</f>
        <v>535.8334814827997</v>
      </c>
      <c r="L58" s="2">
        <f>TREND(Calibration!$A$2:$A$4,Calibration!$D$2:$D$4,G58)</f>
        <v>576.83855430200379</v>
      </c>
    </row>
    <row r="59" spans="1:12" x14ac:dyDescent="0.25">
      <c r="A59">
        <v>285103</v>
      </c>
      <c r="B59">
        <v>14.01299953</v>
      </c>
      <c r="C59">
        <v>0.61400001999999998</v>
      </c>
      <c r="D59">
        <v>9.9000003020963209E+37</v>
      </c>
      <c r="E59">
        <v>1.37329996</v>
      </c>
      <c r="F59">
        <v>749.44396973000005</v>
      </c>
      <c r="G59">
        <v>1.50020003</v>
      </c>
      <c r="H59">
        <v>9.9000003020963209E+37</v>
      </c>
      <c r="J59" s="2">
        <f>TREND(Calibration!$A$2:$A$4,Calibration!$B$2:$B$4,C59)</f>
        <v>423.7979336043627</v>
      </c>
      <c r="K59" s="2">
        <f>TREND(Calibration!$A$2:$A$4,Calibration!$C$2:$C$4,E59)</f>
        <v>535.19027580264867</v>
      </c>
      <c r="L59" s="2">
        <f>TREND(Calibration!$A$2:$A$4,Calibration!$D$2:$D$4,G59)</f>
        <v>577.49616234767927</v>
      </c>
    </row>
    <row r="60" spans="1:12" x14ac:dyDescent="0.25">
      <c r="A60">
        <v>290103</v>
      </c>
      <c r="B60">
        <v>13.993000029999999</v>
      </c>
      <c r="C60">
        <v>0.62319999999999998</v>
      </c>
      <c r="D60">
        <v>628.93902588000003</v>
      </c>
      <c r="E60">
        <v>1.35870004</v>
      </c>
      <c r="F60">
        <v>813.84899901999995</v>
      </c>
      <c r="G60">
        <v>1.50510001</v>
      </c>
      <c r="H60">
        <v>9.9000003020963209E+37</v>
      </c>
      <c r="J60" s="2">
        <f>TREND(Calibration!$A$2:$A$4,Calibration!$B$2:$B$4,C60)</f>
        <v>429.52486705244559</v>
      </c>
      <c r="K60" s="2">
        <f>TREND(Calibration!$A$2:$A$4,Calibration!$C$2:$C$4,E60)</f>
        <v>529.32112949588281</v>
      </c>
      <c r="L60" s="2">
        <f>TREND(Calibration!$A$2:$A$4,Calibration!$D$2:$D$4,G60)</f>
        <v>579.51005359381952</v>
      </c>
    </row>
    <row r="61" spans="1:12" x14ac:dyDescent="0.25">
      <c r="A61">
        <v>295100</v>
      </c>
      <c r="B61">
        <v>13.95699978</v>
      </c>
      <c r="C61">
        <v>0.63080000999999997</v>
      </c>
      <c r="D61">
        <v>742.04199218999997</v>
      </c>
      <c r="E61">
        <v>1.36580002</v>
      </c>
      <c r="F61">
        <v>746.82501220999995</v>
      </c>
      <c r="G61">
        <v>1.50619996</v>
      </c>
      <c r="H61">
        <v>9.9000003020963209E+37</v>
      </c>
      <c r="J61" s="2">
        <f>TREND(Calibration!$A$2:$A$4,Calibration!$B$2:$B$4,C61)</f>
        <v>434.25582858440157</v>
      </c>
      <c r="K61" s="2">
        <f>TREND(Calibration!$A$2:$A$4,Calibration!$C$2:$C$4,E61)</f>
        <v>532.17531098421364</v>
      </c>
      <c r="L61" s="2">
        <f>TREND(Calibration!$A$2:$A$4,Calibration!$D$2:$D$4,G61)</f>
        <v>579.9621329239784</v>
      </c>
    </row>
    <row r="62" spans="1:12" x14ac:dyDescent="0.25">
      <c r="A62">
        <v>300100</v>
      </c>
      <c r="B62">
        <v>14.03199959</v>
      </c>
      <c r="C62">
        <v>0.63450002999999999</v>
      </c>
      <c r="D62">
        <v>877.69396973000005</v>
      </c>
      <c r="E62">
        <v>1.3501000400000001</v>
      </c>
      <c r="F62">
        <v>644.89697265999996</v>
      </c>
      <c r="G62">
        <v>1.50619996</v>
      </c>
      <c r="H62">
        <v>9.9000003020963209E+37</v>
      </c>
      <c r="J62" s="2">
        <f>TREND(Calibration!$A$2:$A$4,Calibration!$B$2:$B$4,C62)</f>
        <v>436.55906927585693</v>
      </c>
      <c r="K62" s="2">
        <f>TREND(Calibration!$A$2:$A$4,Calibration!$C$2:$C$4,E62)</f>
        <v>525.86394217991221</v>
      </c>
      <c r="L62" s="2">
        <f>TREND(Calibration!$A$2:$A$4,Calibration!$D$2:$D$4,G62)</f>
        <v>579.9621329239784</v>
      </c>
    </row>
    <row r="63" spans="1:12" x14ac:dyDescent="0.25">
      <c r="A63">
        <v>305103</v>
      </c>
      <c r="B63">
        <v>14.180999760000001</v>
      </c>
      <c r="C63">
        <v>0.66049999000000004</v>
      </c>
      <c r="D63">
        <v>561.25598145000004</v>
      </c>
      <c r="E63">
        <v>1.3809000300000001</v>
      </c>
      <c r="F63">
        <v>1042.59997559</v>
      </c>
      <c r="G63">
        <v>1.5067000399999999</v>
      </c>
      <c r="H63">
        <v>9.9000003020963209E+37</v>
      </c>
      <c r="J63" s="2">
        <f>TREND(Calibration!$A$2:$A$4,Calibration!$B$2:$B$4,C63)</f>
        <v>452.74389147903753</v>
      </c>
      <c r="K63" s="2">
        <f>TREND(Calibration!$A$2:$A$4,Calibration!$C$2:$C$4,E63)</f>
        <v>538.24549273340313</v>
      </c>
      <c r="L63" s="2">
        <f>TREND(Calibration!$A$2:$A$4,Calibration!$D$2:$D$4,G63)</f>
        <v>580.16766574949395</v>
      </c>
    </row>
    <row r="64" spans="1:12" x14ac:dyDescent="0.25">
      <c r="A64">
        <v>310103</v>
      </c>
      <c r="B64">
        <v>14.30500031</v>
      </c>
      <c r="C64">
        <v>0.66860001999999996</v>
      </c>
      <c r="D64">
        <v>1350.98400879</v>
      </c>
      <c r="E64">
        <v>1.38629997</v>
      </c>
      <c r="F64">
        <v>923.20397949000005</v>
      </c>
      <c r="G64">
        <v>1.50619996</v>
      </c>
      <c r="H64">
        <v>9.9000003020963209E+37</v>
      </c>
      <c r="J64" s="2">
        <f>TREND(Calibration!$A$2:$A$4,Calibration!$B$2:$B$4,C64)</f>
        <v>457.78611252054787</v>
      </c>
      <c r="K64" s="2">
        <f>TREND(Calibration!$A$2:$A$4,Calibration!$C$2:$C$4,E64)</f>
        <v>540.4162606491011</v>
      </c>
      <c r="L64" s="2">
        <f>TREND(Calibration!$A$2:$A$4,Calibration!$D$2:$D$4,G64)</f>
        <v>579.9621329239784</v>
      </c>
    </row>
    <row r="65" spans="1:12" x14ac:dyDescent="0.25">
      <c r="A65">
        <v>315100</v>
      </c>
      <c r="B65">
        <v>14.434000019999999</v>
      </c>
      <c r="C65">
        <v>0.68150001999999998</v>
      </c>
      <c r="D65">
        <v>984.37200928000004</v>
      </c>
      <c r="E65">
        <v>1.38680005</v>
      </c>
      <c r="F65">
        <v>9.9000003020963209E+37</v>
      </c>
      <c r="G65">
        <v>1.51370001</v>
      </c>
      <c r="H65">
        <v>9.9000003020963209E+37</v>
      </c>
      <c r="J65" s="2">
        <f>TREND(Calibration!$A$2:$A$4,Calibration!$B$2:$B$4,C65)</f>
        <v>465.81628666008618</v>
      </c>
      <c r="K65" s="2">
        <f>TREND(Calibration!$A$2:$A$4,Calibration!$C$2:$C$4,E65)</f>
        <v>540.61729207153951</v>
      </c>
      <c r="L65" s="2">
        <f>TREND(Calibration!$A$2:$A$4,Calibration!$D$2:$D$4,G65)</f>
        <v>583.04465265683734</v>
      </c>
    </row>
    <row r="66" spans="1:12" x14ac:dyDescent="0.25">
      <c r="A66">
        <v>320103</v>
      </c>
      <c r="B66">
        <v>14.3920002</v>
      </c>
      <c r="C66">
        <v>0.67510002999999996</v>
      </c>
      <c r="D66">
        <v>909.93798828000001</v>
      </c>
      <c r="E66">
        <v>1.3976000500000001</v>
      </c>
      <c r="F66">
        <v>9.9000003020963209E+37</v>
      </c>
      <c r="G66">
        <v>1.5120999799999999</v>
      </c>
      <c r="H66">
        <v>9.9000003020963209E+37</v>
      </c>
      <c r="J66" s="2">
        <f>TREND(Calibration!$A$2:$A$4,Calibration!$B$2:$B$4,C66)</f>
        <v>461.8323305212254</v>
      </c>
      <c r="K66" s="2">
        <f>TREND(Calibration!$A$2:$A$4,Calibration!$C$2:$C$4,E66)</f>
        <v>544.95887614275853</v>
      </c>
      <c r="L66" s="2">
        <f>TREND(Calibration!$A$2:$A$4,Calibration!$D$2:$D$4,G66)</f>
        <v>582.3870405011628</v>
      </c>
    </row>
    <row r="67" spans="1:12" x14ac:dyDescent="0.25">
      <c r="A67">
        <v>325103</v>
      </c>
      <c r="B67">
        <v>14.28199959</v>
      </c>
      <c r="C67">
        <v>0.65939999000000005</v>
      </c>
      <c r="D67">
        <v>1249.7430419899999</v>
      </c>
      <c r="E67">
        <v>1.3911000499999999</v>
      </c>
      <c r="F67">
        <v>926.53302001999998</v>
      </c>
      <c r="G67">
        <v>1.51479995</v>
      </c>
      <c r="H67">
        <v>9.9000003020963209E+37</v>
      </c>
      <c r="J67" s="2">
        <f>TREND(Calibration!$A$2:$A$4,Calibration!$B$2:$B$4,C67)</f>
        <v>452.05914794775907</v>
      </c>
      <c r="K67" s="2">
        <f>TREND(Calibration!$A$2:$A$4,Calibration!$C$2:$C$4,E67)</f>
        <v>542.34588572952487</v>
      </c>
      <c r="L67" s="2">
        <f>TREND(Calibration!$A$2:$A$4,Calibration!$D$2:$D$4,G67)</f>
        <v>583.49672787699728</v>
      </c>
    </row>
    <row r="68" spans="1:12" x14ac:dyDescent="0.25">
      <c r="A68">
        <v>330104</v>
      </c>
      <c r="B68">
        <v>14.119999890000001</v>
      </c>
      <c r="C68">
        <v>0.66100000999999997</v>
      </c>
      <c r="D68">
        <v>865.14202881000006</v>
      </c>
      <c r="E68">
        <v>1.4289000000000001</v>
      </c>
      <c r="F68">
        <v>914.66998291000004</v>
      </c>
      <c r="G68">
        <v>1.51429999</v>
      </c>
      <c r="H68">
        <v>9.9000003020963209E+37</v>
      </c>
      <c r="J68" s="2">
        <f>TREND(Calibration!$A$2:$A$4,Calibration!$B$2:$B$4,C68)</f>
        <v>453.05515098859189</v>
      </c>
      <c r="K68" s="2">
        <f>TREND(Calibration!$A$2:$A$4,Calibration!$C$2:$C$4,E68)</f>
        <v>557.54140987886478</v>
      </c>
      <c r="L68" s="2">
        <f>TREND(Calibration!$A$2:$A$4,Calibration!$D$2:$D$4,G68)</f>
        <v>583.29124437146868</v>
      </c>
    </row>
    <row r="69" spans="1:12" x14ac:dyDescent="0.25">
      <c r="A69">
        <v>335103</v>
      </c>
      <c r="B69">
        <v>14.01599979</v>
      </c>
      <c r="C69">
        <v>0.66530001000000005</v>
      </c>
      <c r="D69">
        <v>882.60998534999999</v>
      </c>
      <c r="E69">
        <v>1.37010002</v>
      </c>
      <c r="F69">
        <v>773.05297852000001</v>
      </c>
      <c r="G69">
        <v>1.5169999599999999</v>
      </c>
      <c r="H69">
        <v>1286.8260498</v>
      </c>
      <c r="J69" s="2">
        <f>TREND(Calibration!$A$2:$A$4,Calibration!$B$2:$B$4,C69)</f>
        <v>455.7318757017714</v>
      </c>
      <c r="K69" s="2">
        <f>TREND(Calibration!$A$2:$A$4,Calibration!$C$2:$C$4,E69)</f>
        <v>533.903904642199</v>
      </c>
      <c r="L69" s="2">
        <f>TREND(Calibration!$A$2:$A$4,Calibration!$D$2:$D$4,G69)</f>
        <v>584.40093174730305</v>
      </c>
    </row>
    <row r="70" spans="1:12" x14ac:dyDescent="0.25">
      <c r="A70">
        <v>340104</v>
      </c>
      <c r="B70">
        <v>13.944000239999999</v>
      </c>
      <c r="C70">
        <v>0.64319998</v>
      </c>
      <c r="D70">
        <v>9.9000003020963209E+37</v>
      </c>
      <c r="E70">
        <v>1.3793</v>
      </c>
      <c r="F70">
        <v>619.40502930000002</v>
      </c>
      <c r="G70">
        <v>1.51859999</v>
      </c>
      <c r="H70">
        <v>9.9000003020963209E+37</v>
      </c>
      <c r="J70" s="2">
        <f>TREND(Calibration!$A$2:$A$4,Calibration!$B$2:$B$4,C70)</f>
        <v>441.97473698944424</v>
      </c>
      <c r="K70" s="2">
        <f>TREND(Calibration!$A$2:$A$4,Calibration!$C$2:$C$4,E70)</f>
        <v>537.60228303326676</v>
      </c>
      <c r="L70" s="2">
        <f>TREND(Calibration!$A$2:$A$4,Calibration!$D$2:$D$4,G70)</f>
        <v>585.05854390297759</v>
      </c>
    </row>
    <row r="71" spans="1:12" x14ac:dyDescent="0.25">
      <c r="A71">
        <v>345104</v>
      </c>
      <c r="B71">
        <v>14.00599957</v>
      </c>
      <c r="C71">
        <v>0.63719999999999999</v>
      </c>
      <c r="D71">
        <v>814.53002930000002</v>
      </c>
      <c r="E71">
        <v>1.37549996</v>
      </c>
      <c r="F71">
        <v>1038.2110595700001</v>
      </c>
      <c r="G71">
        <v>1.51429999</v>
      </c>
      <c r="H71">
        <v>1334.5350341799999</v>
      </c>
      <c r="J71" s="2">
        <f>TREND(Calibration!$A$2:$A$4,Calibration!$B$2:$B$4,C71)</f>
        <v>438.23978472326229</v>
      </c>
      <c r="K71" s="2">
        <f>TREND(Calibration!$A$2:$A$4,Calibration!$C$2:$C$4,E71)</f>
        <v>536.07467255789686</v>
      </c>
      <c r="L71" s="2">
        <f>TREND(Calibration!$A$2:$A$4,Calibration!$D$2:$D$4,G71)</f>
        <v>583.29124437146868</v>
      </c>
    </row>
    <row r="72" spans="1:12" x14ac:dyDescent="0.25">
      <c r="A72">
        <v>350103</v>
      </c>
      <c r="B72">
        <v>14.097000120000001</v>
      </c>
      <c r="C72">
        <v>0.64529996999999995</v>
      </c>
      <c r="D72">
        <v>881.18200683999999</v>
      </c>
      <c r="E72">
        <v>1.3744000199999999</v>
      </c>
      <c r="F72">
        <v>910.30603026999995</v>
      </c>
      <c r="G72">
        <v>1.5110000400000001</v>
      </c>
      <c r="H72">
        <v>9.9000003020963209E+37</v>
      </c>
      <c r="J72" s="2">
        <f>TREND(Calibration!$A$2:$A$4,Calibration!$B$2:$B$4,C72)</f>
        <v>443.2819684151255</v>
      </c>
      <c r="K72" s="2">
        <f>TREND(Calibration!$A$2:$A$4,Calibration!$C$2:$C$4,E72)</f>
        <v>535.63249830018424</v>
      </c>
      <c r="L72" s="2">
        <f>TREND(Calibration!$A$2:$A$4,Calibration!$D$2:$D$4,G72)</f>
        <v>581.93496528100286</v>
      </c>
    </row>
    <row r="73" spans="1:12" x14ac:dyDescent="0.25">
      <c r="A73">
        <v>355103</v>
      </c>
      <c r="B73">
        <v>14.243000029999999</v>
      </c>
      <c r="C73">
        <v>0.63620001000000004</v>
      </c>
      <c r="D73">
        <v>1051.7430419899999</v>
      </c>
      <c r="E73">
        <v>1.39919996</v>
      </c>
      <c r="F73">
        <v>9.9000003020963209E+37</v>
      </c>
      <c r="G73">
        <v>1.51269996</v>
      </c>
      <c r="H73">
        <v>1309.4969482399999</v>
      </c>
      <c r="J73" s="2">
        <f>TREND(Calibration!$A$2:$A$4,Calibration!$B$2:$B$4,C73)</f>
        <v>437.61729682885948</v>
      </c>
      <c r="K73" s="2">
        <f>TREND(Calibration!$A$2:$A$4,Calibration!$C$2:$C$4,E73)</f>
        <v>545.60203760307172</v>
      </c>
      <c r="L73" s="2">
        <f>TREND(Calibration!$A$2:$A$4,Calibration!$D$2:$D$4,G73)</f>
        <v>582.63363221579414</v>
      </c>
    </row>
    <row r="74" spans="1:12" x14ac:dyDescent="0.25">
      <c r="A74">
        <v>360105</v>
      </c>
      <c r="B74">
        <v>14.321000099999999</v>
      </c>
      <c r="C74">
        <v>0.63180000000000003</v>
      </c>
      <c r="D74">
        <v>1063.0460205100001</v>
      </c>
      <c r="E74">
        <v>1.4180999999999999</v>
      </c>
      <c r="F74">
        <v>1183.375</v>
      </c>
      <c r="G74">
        <v>1.51429999</v>
      </c>
      <c r="H74">
        <v>9.9000003020963209E+37</v>
      </c>
      <c r="J74" s="2">
        <f>TREND(Calibration!$A$2:$A$4,Calibration!$B$2:$B$4,C74)</f>
        <v>434.87831647880444</v>
      </c>
      <c r="K74" s="2">
        <f>TREND(Calibration!$A$2:$A$4,Calibration!$C$2:$C$4,E74)</f>
        <v>553.19982580764588</v>
      </c>
      <c r="L74" s="2">
        <f>TREND(Calibration!$A$2:$A$4,Calibration!$D$2:$D$4,G74)</f>
        <v>583.29124437146868</v>
      </c>
    </row>
    <row r="75" spans="1:12" x14ac:dyDescent="0.25">
      <c r="A75">
        <v>365103</v>
      </c>
      <c r="B75">
        <v>14.291999819999999</v>
      </c>
      <c r="C75">
        <v>0.63020003000000002</v>
      </c>
      <c r="D75">
        <v>1171.61206055</v>
      </c>
      <c r="E75">
        <v>1.39059997</v>
      </c>
      <c r="F75">
        <v>792.25500488</v>
      </c>
      <c r="G75">
        <v>1.50940001</v>
      </c>
      <c r="H75">
        <v>9.9000003020963209E+37</v>
      </c>
      <c r="J75" s="2">
        <f>TREND(Calibration!$A$2:$A$4,Calibration!$B$2:$B$4,C75)</f>
        <v>433.88234456267753</v>
      </c>
      <c r="K75" s="2">
        <f>TREND(Calibration!$A$2:$A$4,Calibration!$C$2:$C$4,E75)</f>
        <v>542.14485430708646</v>
      </c>
      <c r="L75" s="2">
        <f>TREND(Calibration!$A$2:$A$4,Calibration!$D$2:$D$4,G75)</f>
        <v>581.27735312532843</v>
      </c>
    </row>
    <row r="76" spans="1:12" x14ac:dyDescent="0.25">
      <c r="A76">
        <v>370103</v>
      </c>
      <c r="B76">
        <v>14.18799973</v>
      </c>
      <c r="C76">
        <v>0.63829999999999998</v>
      </c>
      <c r="D76">
        <v>1026.55895996</v>
      </c>
      <c r="E76">
        <v>1.3987000000000001</v>
      </c>
      <c r="F76">
        <v>1279.0649414100001</v>
      </c>
      <c r="G76">
        <v>1.50940001</v>
      </c>
      <c r="H76">
        <v>9.9000003020963209E+37</v>
      </c>
      <c r="J76" s="2">
        <f>TREND(Calibration!$A$2:$A$4,Calibration!$B$2:$B$4,C76)</f>
        <v>438.92452825454075</v>
      </c>
      <c r="K76" s="2">
        <f>TREND(Calibration!$A$2:$A$4,Calibration!$C$2:$C$4,E76)</f>
        <v>545.40105442045638</v>
      </c>
      <c r="L76" s="2">
        <f>TREND(Calibration!$A$2:$A$4,Calibration!$D$2:$D$4,G76)</f>
        <v>581.27735312532843</v>
      </c>
    </row>
    <row r="77" spans="1:12" x14ac:dyDescent="0.25">
      <c r="A77">
        <v>375103</v>
      </c>
      <c r="B77">
        <v>14.041999819999999</v>
      </c>
      <c r="C77">
        <v>0.62540001000000001</v>
      </c>
      <c r="D77">
        <v>942.33099364999998</v>
      </c>
      <c r="E77">
        <v>1.4592000199999999</v>
      </c>
      <c r="F77">
        <v>9.9000003020963209E+37</v>
      </c>
      <c r="G77">
        <v>1.51370001</v>
      </c>
      <c r="H77">
        <v>1286.41894531</v>
      </c>
      <c r="J77" s="2">
        <f>TREND(Calibration!$A$2:$A$4,Calibration!$B$2:$B$4,C77)</f>
        <v>430.89436033994372</v>
      </c>
      <c r="K77" s="2">
        <f>TREND(Calibration!$A$2:$A$4,Calibration!$C$2:$C$4,E77)</f>
        <v>569.72197322975501</v>
      </c>
      <c r="L77" s="2">
        <f>TREND(Calibration!$A$2:$A$4,Calibration!$D$2:$D$4,G77)</f>
        <v>583.04465265683734</v>
      </c>
    </row>
    <row r="78" spans="1:12" x14ac:dyDescent="0.25">
      <c r="A78">
        <v>380115</v>
      </c>
      <c r="B78">
        <v>13.87300014</v>
      </c>
      <c r="C78">
        <v>0.63239997999999997</v>
      </c>
      <c r="D78">
        <v>1340.48498535</v>
      </c>
      <c r="E78">
        <v>1.42569995</v>
      </c>
      <c r="F78">
        <v>754.75</v>
      </c>
      <c r="G78">
        <v>1.5110000400000001</v>
      </c>
      <c r="H78">
        <v>9.9000003020963209E+37</v>
      </c>
      <c r="J78" s="2">
        <f>TREND(Calibration!$A$2:$A$4,Calibration!$B$2:$B$4,C78)</f>
        <v>435.25180050052847</v>
      </c>
      <c r="K78" s="2">
        <f>TREND(Calibration!$A$2:$A$4,Calibration!$C$2:$C$4,E78)</f>
        <v>556.25499449857739</v>
      </c>
      <c r="L78" s="2">
        <f>TREND(Calibration!$A$2:$A$4,Calibration!$D$2:$D$4,G78)</f>
        <v>581.93496528100286</v>
      </c>
    </row>
    <row r="79" spans="1:12" x14ac:dyDescent="0.25">
      <c r="A79">
        <v>385105</v>
      </c>
      <c r="B79">
        <v>13.786000250000001</v>
      </c>
      <c r="C79">
        <v>0.62639999000000002</v>
      </c>
      <c r="D79">
        <v>951.06597899999997</v>
      </c>
      <c r="E79">
        <v>1.4397000099999999</v>
      </c>
      <c r="F79">
        <v>736.48101807</v>
      </c>
      <c r="G79">
        <v>1.51540005</v>
      </c>
      <c r="H79">
        <v>9.9000003020963209E+37</v>
      </c>
      <c r="J79" s="2">
        <f>TREND(Calibration!$A$2:$A$4,Calibration!$B$2:$B$4,C79)</f>
        <v>431.51684200940537</v>
      </c>
      <c r="K79" s="2">
        <f>TREND(Calibration!$A$2:$A$4,Calibration!$C$2:$C$4,E79)</f>
        <v>561.88299797006891</v>
      </c>
      <c r="L79" s="2">
        <f>TREND(Calibration!$A$2:$A$4,Calibration!$D$2:$D$4,G79)</f>
        <v>583.74336891161556</v>
      </c>
    </row>
    <row r="80" spans="1:12" x14ac:dyDescent="0.25">
      <c r="A80">
        <v>390105</v>
      </c>
      <c r="B80">
        <v>13.914999959999999</v>
      </c>
      <c r="C80">
        <v>0.63349997999999996</v>
      </c>
      <c r="D80">
        <v>484.24798584000001</v>
      </c>
      <c r="E80">
        <v>1.4315999699999999</v>
      </c>
      <c r="F80">
        <v>1187.3430175799999</v>
      </c>
      <c r="G80">
        <v>1.50890005</v>
      </c>
      <c r="H80">
        <v>1219.72497559</v>
      </c>
      <c r="J80" s="2">
        <f>TREND(Calibration!$A$2:$A$4,Calibration!$B$2:$B$4,C80)</f>
        <v>435.93654403180693</v>
      </c>
      <c r="K80" s="2">
        <f>TREND(Calibration!$A$2:$A$4,Calibration!$C$2:$C$4,E80)</f>
        <v>558.62679383671377</v>
      </c>
      <c r="L80" s="2">
        <f>TREND(Calibration!$A$2:$A$4,Calibration!$D$2:$D$4,G80)</f>
        <v>581.07186961979971</v>
      </c>
    </row>
    <row r="81" spans="1:12" x14ac:dyDescent="0.25">
      <c r="A81">
        <v>395105</v>
      </c>
      <c r="B81">
        <v>14.06099987</v>
      </c>
      <c r="C81">
        <v>0.63349997999999996</v>
      </c>
      <c r="D81">
        <v>989.04797363</v>
      </c>
      <c r="E81">
        <v>1.44410002</v>
      </c>
      <c r="F81">
        <v>996.66400146000001</v>
      </c>
      <c r="G81">
        <v>1.51049995</v>
      </c>
      <c r="H81">
        <v>9.9000003020963209E+37</v>
      </c>
      <c r="J81" s="2">
        <f>TREND(Calibration!$A$2:$A$4,Calibration!$B$2:$B$4,C81)</f>
        <v>435.93654403180693</v>
      </c>
      <c r="K81" s="2">
        <f>TREND(Calibration!$A$2:$A$4,Calibration!$C$2:$C$4,E81)</f>
        <v>563.65179550055086</v>
      </c>
      <c r="L81" s="2">
        <f>TREND(Calibration!$A$2:$A$4,Calibration!$D$2:$D$4,G81)</f>
        <v>581.72942834548837</v>
      </c>
    </row>
    <row r="82" spans="1:12" x14ac:dyDescent="0.25">
      <c r="A82">
        <v>400104</v>
      </c>
      <c r="B82">
        <v>14.227000240000001</v>
      </c>
      <c r="C82">
        <v>0.63239997999999997</v>
      </c>
      <c r="D82">
        <v>1037.76403809</v>
      </c>
      <c r="E82">
        <v>1.4121999700000001</v>
      </c>
      <c r="F82">
        <v>843.17102050999995</v>
      </c>
      <c r="G82">
        <v>1.50730002</v>
      </c>
      <c r="H82">
        <v>9.9000003020963209E+37</v>
      </c>
      <c r="J82" s="2">
        <f>TREND(Calibration!$A$2:$A$4,Calibration!$B$2:$B$4,C82)</f>
        <v>435.25180050052847</v>
      </c>
      <c r="K82" s="2">
        <f>TREND(Calibration!$A$2:$A$4,Calibration!$C$2:$C$4,E82)</f>
        <v>550.82802244952427</v>
      </c>
      <c r="L82" s="2">
        <f>TREND(Calibration!$A$2:$A$4,Calibration!$D$2:$D$4,G82)</f>
        <v>580.41425746412528</v>
      </c>
    </row>
    <row r="83" spans="1:12" x14ac:dyDescent="0.25">
      <c r="A83">
        <v>405104</v>
      </c>
      <c r="B83">
        <v>14.36299992</v>
      </c>
      <c r="C83">
        <v>0.62589996999999997</v>
      </c>
      <c r="D83">
        <v>1123.0050048799999</v>
      </c>
      <c r="E83">
        <v>1.39489996</v>
      </c>
      <c r="F83">
        <v>1162.8969726600001</v>
      </c>
      <c r="G83">
        <v>1.5055999799999999</v>
      </c>
      <c r="H83">
        <v>1273.875</v>
      </c>
      <c r="J83" s="2">
        <f>TREND(Calibration!$A$2:$A$4,Calibration!$B$2:$B$4,C83)</f>
        <v>431.20558249985095</v>
      </c>
      <c r="K83" s="2">
        <f>TREND(Calibration!$A$2:$A$4,Calibration!$C$2:$C$4,E83)</f>
        <v>543.87344394508648</v>
      </c>
      <c r="L83" s="2">
        <f>TREND(Calibration!$A$2:$A$4,Calibration!$D$2:$D$4,G83)</f>
        <v>579.71554120934707</v>
      </c>
    </row>
    <row r="84" spans="1:12" x14ac:dyDescent="0.25">
      <c r="A84">
        <v>410104</v>
      </c>
      <c r="B84">
        <v>14.376000400000001</v>
      </c>
      <c r="C84">
        <v>0.62809998</v>
      </c>
      <c r="D84">
        <v>1018.2089843700001</v>
      </c>
      <c r="E84">
        <v>1.3840999599999999</v>
      </c>
      <c r="F84">
        <v>1216.0219726600001</v>
      </c>
      <c r="G84">
        <v>1.5067000399999999</v>
      </c>
      <c r="H84">
        <v>1226.58105469</v>
      </c>
      <c r="J84" s="2">
        <f>TREND(Calibration!$A$2:$A$4,Calibration!$B$2:$B$4,C84)</f>
        <v>432.57507578734908</v>
      </c>
      <c r="K84" s="2">
        <f>TREND(Calibration!$A$2:$A$4,Calibration!$C$2:$C$4,E84)</f>
        <v>539.53185987386746</v>
      </c>
      <c r="L84" s="2">
        <f>TREND(Calibration!$A$2:$A$4,Calibration!$D$2:$D$4,G84)</f>
        <v>580.16766574949395</v>
      </c>
    </row>
    <row r="85" spans="1:12" x14ac:dyDescent="0.25">
      <c r="A85">
        <v>415104</v>
      </c>
      <c r="B85">
        <v>14.28800011</v>
      </c>
      <c r="C85">
        <v>0.63349997999999996</v>
      </c>
      <c r="D85">
        <v>901.52001953000001</v>
      </c>
      <c r="E85">
        <v>1.3809000300000001</v>
      </c>
      <c r="F85">
        <v>1173.12597656</v>
      </c>
      <c r="G85">
        <v>1.5077999799999999</v>
      </c>
      <c r="H85">
        <v>1247.1199951200001</v>
      </c>
      <c r="J85" s="2">
        <f>TREND(Calibration!$A$2:$A$4,Calibration!$B$2:$B$4,C85)</f>
        <v>435.93654403180693</v>
      </c>
      <c r="K85" s="2">
        <f>TREND(Calibration!$A$2:$A$4,Calibration!$C$2:$C$4,E85)</f>
        <v>538.24549273340313</v>
      </c>
      <c r="L85" s="2">
        <f>TREND(Calibration!$A$2:$A$4,Calibration!$D$2:$D$4,G85)</f>
        <v>580.61974096965389</v>
      </c>
    </row>
    <row r="86" spans="1:12" x14ac:dyDescent="0.25">
      <c r="A86">
        <v>420104</v>
      </c>
      <c r="B86">
        <v>14.1590004</v>
      </c>
      <c r="C86">
        <v>0.63889998000000003</v>
      </c>
      <c r="D86">
        <v>894.18200683999999</v>
      </c>
      <c r="E86">
        <v>1.3748999799999999</v>
      </c>
      <c r="F86">
        <v>1075.09997559</v>
      </c>
      <c r="G86">
        <v>1.5110000400000001</v>
      </c>
      <c r="H86">
        <v>9.9000003020963209E+37</v>
      </c>
      <c r="J86" s="2">
        <f>TREND(Calibration!$A$2:$A$4,Calibration!$B$2:$B$4,C86)</f>
        <v>439.29801227626484</v>
      </c>
      <c r="K86" s="2">
        <f>TREND(Calibration!$A$2:$A$4,Calibration!$C$2:$C$4,E86)</f>
        <v>535.8334814827997</v>
      </c>
      <c r="L86" s="2">
        <f>TREND(Calibration!$A$2:$A$4,Calibration!$D$2:$D$4,G86)</f>
        <v>581.93496528100286</v>
      </c>
    </row>
    <row r="87" spans="1:12" x14ac:dyDescent="0.25">
      <c r="A87">
        <v>425104</v>
      </c>
      <c r="B87">
        <v>14.00899982</v>
      </c>
      <c r="C87">
        <v>0.64590000999999997</v>
      </c>
      <c r="D87">
        <v>978.78497314000003</v>
      </c>
      <c r="E87">
        <v>1.3705999900000001</v>
      </c>
      <c r="F87">
        <v>1154.9329834</v>
      </c>
      <c r="G87">
        <v>1.5116000199999999</v>
      </c>
      <c r="H87">
        <v>1363.4499511700001</v>
      </c>
      <c r="J87" s="2">
        <f>TREND(Calibration!$A$2:$A$4,Calibration!$B$2:$B$4,C87)</f>
        <v>443.65548978649673</v>
      </c>
      <c r="K87" s="2">
        <f>TREND(Calibration!$A$2:$A$4,Calibration!$C$2:$C$4,E87)</f>
        <v>534.10489184479968</v>
      </c>
      <c r="L87" s="2">
        <f>TREND(Calibration!$A$2:$A$4,Calibration!$D$2:$D$4,G87)</f>
        <v>582.1815569956342</v>
      </c>
    </row>
    <row r="88" spans="1:12" x14ac:dyDescent="0.25">
      <c r="A88">
        <v>430104</v>
      </c>
      <c r="B88">
        <v>13.89299965</v>
      </c>
      <c r="C88">
        <v>0.64910000999999995</v>
      </c>
      <c r="D88">
        <v>906.17498779000005</v>
      </c>
      <c r="E88">
        <v>1.3631000499999999</v>
      </c>
      <c r="F88">
        <v>9.9000003020963209E+37</v>
      </c>
      <c r="G88">
        <v>1.5110000400000001</v>
      </c>
      <c r="H88">
        <v>1274.0040283200001</v>
      </c>
      <c r="J88" s="2">
        <f>TREND(Calibration!$A$2:$A$4,Calibration!$B$2:$B$4,C88)</f>
        <v>445.64747096839767</v>
      </c>
      <c r="K88" s="2">
        <f>TREND(Calibration!$A$2:$A$4,Calibration!$C$2:$C$4,E88)</f>
        <v>531.08992702636465</v>
      </c>
      <c r="L88" s="2">
        <f>TREND(Calibration!$A$2:$A$4,Calibration!$D$2:$D$4,G88)</f>
        <v>581.93496528100286</v>
      </c>
    </row>
    <row r="89" spans="1:12" x14ac:dyDescent="0.25">
      <c r="A89">
        <v>435104</v>
      </c>
      <c r="B89">
        <v>13.81499958</v>
      </c>
      <c r="C89">
        <v>0.64429997999999999</v>
      </c>
      <c r="D89">
        <v>1008.8099975600001</v>
      </c>
      <c r="E89">
        <v>1.3982000400000001</v>
      </c>
      <c r="F89">
        <v>9.9000003020963209E+37</v>
      </c>
      <c r="G89">
        <v>1.5120999799999999</v>
      </c>
      <c r="H89">
        <v>1305.0310058600001</v>
      </c>
      <c r="J89" s="2">
        <f>TREND(Calibration!$A$2:$A$4,Calibration!$B$2:$B$4,C89)</f>
        <v>442.6594805207227</v>
      </c>
      <c r="K89" s="2">
        <f>TREND(Calibration!$A$2:$A$4,Calibration!$C$2:$C$4,E89)</f>
        <v>545.20007123784092</v>
      </c>
      <c r="L89" s="2">
        <f>TREND(Calibration!$A$2:$A$4,Calibration!$D$2:$D$4,G89)</f>
        <v>582.3870405011628</v>
      </c>
    </row>
    <row r="90" spans="1:12" x14ac:dyDescent="0.25">
      <c r="A90">
        <v>440104</v>
      </c>
      <c r="B90">
        <v>13.86699963</v>
      </c>
      <c r="C90">
        <v>0.64160001</v>
      </c>
      <c r="D90">
        <v>898.80102538999995</v>
      </c>
      <c r="E90">
        <v>1.38789999</v>
      </c>
      <c r="F90">
        <v>9.9000003020963209E+37</v>
      </c>
      <c r="G90">
        <v>1.51269996</v>
      </c>
      <c r="H90">
        <v>1184.9499511700001</v>
      </c>
      <c r="J90" s="2">
        <f>TREND(Calibration!$A$2:$A$4,Calibration!$B$2:$B$4,C90)</f>
        <v>440.97876507331733</v>
      </c>
      <c r="K90" s="2">
        <f>TREND(Calibration!$A$2:$A$4,Calibration!$C$2:$C$4,E90)</f>
        <v>541.05946632925213</v>
      </c>
      <c r="L90" s="2">
        <f>TREND(Calibration!$A$2:$A$4,Calibration!$D$2:$D$4,G90)</f>
        <v>582.63363221579414</v>
      </c>
    </row>
    <row r="91" spans="1:12" x14ac:dyDescent="0.25">
      <c r="A91">
        <v>445104</v>
      </c>
      <c r="B91">
        <v>14.04800034</v>
      </c>
      <c r="C91">
        <v>0.63990002999999995</v>
      </c>
      <c r="D91">
        <v>911.32397461000005</v>
      </c>
      <c r="E91">
        <v>1.3830000200000001</v>
      </c>
      <c r="F91">
        <v>1357.8100585899999</v>
      </c>
      <c r="G91">
        <v>1.5159000199999999</v>
      </c>
      <c r="H91">
        <v>9.9000003020963209E+37</v>
      </c>
      <c r="J91" s="2">
        <f>TREND(Calibration!$A$2:$A$4,Calibration!$B$2:$B$4,C91)</f>
        <v>439.92053752031478</v>
      </c>
      <c r="K91" s="2">
        <f>TREND(Calibration!$A$2:$A$4,Calibration!$C$2:$C$4,E91)</f>
        <v>539.08968561615495</v>
      </c>
      <c r="L91" s="2">
        <f>TREND(Calibration!$A$2:$A$4,Calibration!$D$2:$D$4,G91)</f>
        <v>583.94885652714311</v>
      </c>
    </row>
    <row r="92" spans="1:12" x14ac:dyDescent="0.25">
      <c r="A92">
        <v>450115</v>
      </c>
      <c r="B92">
        <v>14.194000239999999</v>
      </c>
      <c r="C92">
        <v>0.62809998</v>
      </c>
      <c r="D92">
        <v>9.9000003020963209E+37</v>
      </c>
      <c r="E92">
        <v>1.39489996</v>
      </c>
      <c r="F92">
        <v>1104.9589843700001</v>
      </c>
      <c r="G92">
        <v>1.51540005</v>
      </c>
      <c r="H92">
        <v>9.9000003020963209E+37</v>
      </c>
      <c r="J92" s="2">
        <f>TREND(Calibration!$A$2:$A$4,Calibration!$B$2:$B$4,C92)</f>
        <v>432.57507578734908</v>
      </c>
      <c r="K92" s="2">
        <f>TREND(Calibration!$A$2:$A$4,Calibration!$C$2:$C$4,E92)</f>
        <v>543.87344394508648</v>
      </c>
      <c r="L92" s="2">
        <f>TREND(Calibration!$A$2:$A$4,Calibration!$D$2:$D$4,G92)</f>
        <v>583.74336891161556</v>
      </c>
    </row>
    <row r="93" spans="1:12" x14ac:dyDescent="0.25">
      <c r="A93">
        <v>455105</v>
      </c>
      <c r="B93">
        <v>14.36600018</v>
      </c>
      <c r="C93">
        <v>0.63779998000000004</v>
      </c>
      <c r="D93">
        <v>448.58898926000001</v>
      </c>
      <c r="E93">
        <v>1.4272999799999999</v>
      </c>
      <c r="F93">
        <v>9.9000003020963209E+37</v>
      </c>
      <c r="G93">
        <v>1.5110000400000001</v>
      </c>
      <c r="H93">
        <v>1130.12597656</v>
      </c>
      <c r="J93" s="2">
        <f>TREND(Calibration!$A$2:$A$4,Calibration!$B$2:$B$4,C93)</f>
        <v>438.61326874498639</v>
      </c>
      <c r="K93" s="2">
        <f>TREND(Calibration!$A$2:$A$4,Calibration!$C$2:$C$4,E93)</f>
        <v>556.89820419871364</v>
      </c>
      <c r="L93" s="2">
        <f>TREND(Calibration!$A$2:$A$4,Calibration!$D$2:$D$4,G93)</f>
        <v>581.93496528100286</v>
      </c>
    </row>
    <row r="94" spans="1:12" x14ac:dyDescent="0.25">
      <c r="A94">
        <v>460105</v>
      </c>
      <c r="B94">
        <v>14.41800022</v>
      </c>
      <c r="C94">
        <v>0.64749997999999997</v>
      </c>
      <c r="D94">
        <v>971.87402343999997</v>
      </c>
      <c r="E94">
        <v>1.41330004</v>
      </c>
      <c r="F94">
        <v>1128.0050048799999</v>
      </c>
      <c r="G94">
        <v>1.51540005</v>
      </c>
      <c r="H94">
        <v>9.9000003020963209E+37</v>
      </c>
      <c r="J94" s="2">
        <f>TREND(Calibration!$A$2:$A$4,Calibration!$B$2:$B$4,C94)</f>
        <v>444.65146170262364</v>
      </c>
      <c r="K94" s="2">
        <f>TREND(Calibration!$A$2:$A$4,Calibration!$C$2:$C$4,E94)</f>
        <v>551.27024896704518</v>
      </c>
      <c r="L94" s="2">
        <f>TREND(Calibration!$A$2:$A$4,Calibration!$D$2:$D$4,G94)</f>
        <v>583.74336891161556</v>
      </c>
    </row>
    <row r="95" spans="1:12" x14ac:dyDescent="0.25">
      <c r="A95">
        <v>465104</v>
      </c>
      <c r="B95">
        <v>14.32699966</v>
      </c>
      <c r="C95">
        <v>0.65719998000000002</v>
      </c>
      <c r="D95">
        <v>966.91497803000004</v>
      </c>
      <c r="E95">
        <v>1.37390006</v>
      </c>
      <c r="F95">
        <v>1155.3669433600001</v>
      </c>
      <c r="G95">
        <v>1.5159000199999999</v>
      </c>
      <c r="H95">
        <v>9.9000003020963209E+37</v>
      </c>
      <c r="J95" s="2">
        <f>TREND(Calibration!$A$2:$A$4,Calibration!$B$2:$B$4,C95)</f>
        <v>450.68965466026094</v>
      </c>
      <c r="K95" s="2">
        <f>TREND(Calibration!$A$2:$A$4,Calibration!$C$2:$C$4,E95)</f>
        <v>535.43151511756889</v>
      </c>
      <c r="L95" s="2">
        <f>TREND(Calibration!$A$2:$A$4,Calibration!$D$2:$D$4,G95)</f>
        <v>583.94885652714311</v>
      </c>
    </row>
    <row r="96" spans="1:12" x14ac:dyDescent="0.25">
      <c r="A96">
        <v>470104</v>
      </c>
      <c r="B96">
        <v>14.211000439999999</v>
      </c>
      <c r="C96">
        <v>0.65880000999999999</v>
      </c>
      <c r="D96">
        <v>1020.12701416</v>
      </c>
      <c r="E96">
        <v>1.4170999500000001</v>
      </c>
      <c r="F96">
        <v>9.9000003020963209E+37</v>
      </c>
      <c r="G96">
        <v>1.5181000200000001</v>
      </c>
      <c r="H96">
        <v>1328.37402344</v>
      </c>
      <c r="J96" s="2">
        <f>TREND(Calibration!$A$2:$A$4,Calibration!$B$2:$B$4,C96)</f>
        <v>451.68566392603503</v>
      </c>
      <c r="K96" s="2">
        <f>TREND(Calibration!$A$2:$A$4,Calibration!$C$2:$C$4,E96)</f>
        <v>552.79780718260679</v>
      </c>
      <c r="L96" s="2">
        <f>TREND(Calibration!$A$2:$A$4,Calibration!$D$2:$D$4,G96)</f>
        <v>584.85305628745004</v>
      </c>
    </row>
    <row r="97" spans="1:12" x14ac:dyDescent="0.25">
      <c r="A97">
        <v>475105</v>
      </c>
      <c r="B97">
        <v>14.06499958</v>
      </c>
      <c r="C97">
        <v>0.65829998000000001</v>
      </c>
      <c r="D97">
        <v>969.71002196999996</v>
      </c>
      <c r="E97">
        <v>1.38789999</v>
      </c>
      <c r="F97">
        <v>9.9000003020963209E+37</v>
      </c>
      <c r="G97">
        <v>1.51479995</v>
      </c>
      <c r="H97">
        <v>1347.0460205100001</v>
      </c>
      <c r="J97" s="2">
        <f>TREND(Calibration!$A$2:$A$4,Calibration!$B$2:$B$4,C97)</f>
        <v>451.3743981915394</v>
      </c>
      <c r="K97" s="2">
        <f>TREND(Calibration!$A$2:$A$4,Calibration!$C$2:$C$4,E97)</f>
        <v>541.05946632925213</v>
      </c>
      <c r="L97" s="2">
        <f>TREND(Calibration!$A$2:$A$4,Calibration!$D$2:$D$4,G97)</f>
        <v>583.49672787699728</v>
      </c>
    </row>
    <row r="98" spans="1:12" x14ac:dyDescent="0.25">
      <c r="A98">
        <v>480107</v>
      </c>
      <c r="B98">
        <v>13.92500019</v>
      </c>
      <c r="C98">
        <v>0.64370000000000005</v>
      </c>
      <c r="D98">
        <v>9.9000003020963209E+37</v>
      </c>
      <c r="E98">
        <v>1.37010002</v>
      </c>
      <c r="F98">
        <v>821.82897949000005</v>
      </c>
      <c r="G98">
        <v>1.5169999599999999</v>
      </c>
      <c r="H98">
        <v>9.9000003020963209E+37</v>
      </c>
      <c r="J98" s="2">
        <f>TREND(Calibration!$A$2:$A$4,Calibration!$B$2:$B$4,C98)</f>
        <v>442.28599649899866</v>
      </c>
      <c r="K98" s="2">
        <f>TREND(Calibration!$A$2:$A$4,Calibration!$C$2:$C$4,E98)</f>
        <v>533.903904642199</v>
      </c>
      <c r="L98" s="2">
        <f>TREND(Calibration!$A$2:$A$4,Calibration!$D$2:$D$4,G98)</f>
        <v>584.40093174730305</v>
      </c>
    </row>
    <row r="99" spans="1:12" x14ac:dyDescent="0.25">
      <c r="A99">
        <v>485105</v>
      </c>
      <c r="B99">
        <v>13.89599991</v>
      </c>
      <c r="C99">
        <v>0.63940001000000002</v>
      </c>
      <c r="D99">
        <v>562.87902831999997</v>
      </c>
      <c r="E99">
        <v>1.3705999900000001</v>
      </c>
      <c r="F99">
        <v>817.10198975000003</v>
      </c>
      <c r="G99">
        <v>1.5175000400000001</v>
      </c>
      <c r="H99">
        <v>1040.4930419899999</v>
      </c>
      <c r="J99" s="2">
        <f>TREND(Calibration!$A$2:$A$4,Calibration!$B$2:$B$4,C99)</f>
        <v>439.60927801076042</v>
      </c>
      <c r="K99" s="2">
        <f>TREND(Calibration!$A$2:$A$4,Calibration!$C$2:$C$4,E99)</f>
        <v>534.10489184479968</v>
      </c>
      <c r="L99" s="2">
        <f>TREND(Calibration!$A$2:$A$4,Calibration!$D$2:$D$4,G99)</f>
        <v>584.60646457281871</v>
      </c>
    </row>
    <row r="100" spans="1:12" x14ac:dyDescent="0.25">
      <c r="A100">
        <v>490104</v>
      </c>
      <c r="B100">
        <v>13.93799973</v>
      </c>
      <c r="C100">
        <v>0.63719999999999999</v>
      </c>
      <c r="D100">
        <v>870.52502441000001</v>
      </c>
      <c r="E100">
        <v>1.3695000399999999</v>
      </c>
      <c r="F100">
        <v>989.68902588000003</v>
      </c>
      <c r="G100">
        <v>1.5175000400000001</v>
      </c>
      <c r="H100">
        <v>1325.1330566399999</v>
      </c>
      <c r="J100" s="2">
        <f>TREND(Calibration!$A$2:$A$4,Calibration!$B$2:$B$4,C100)</f>
        <v>438.23978472326229</v>
      </c>
      <c r="K100" s="2">
        <f>TREND(Calibration!$A$2:$A$4,Calibration!$C$2:$C$4,E100)</f>
        <v>533.66271356710172</v>
      </c>
      <c r="L100" s="2">
        <f>TREND(Calibration!$A$2:$A$4,Calibration!$D$2:$D$4,G100)</f>
        <v>584.60646457281871</v>
      </c>
    </row>
    <row r="101" spans="1:12" x14ac:dyDescent="0.25">
      <c r="A101">
        <v>495103</v>
      </c>
      <c r="B101">
        <v>14.05200005</v>
      </c>
      <c r="C101">
        <v>0.62749999999999995</v>
      </c>
      <c r="D101">
        <v>9.9000003020963209E+37</v>
      </c>
      <c r="E101">
        <v>1.38139999</v>
      </c>
      <c r="F101">
        <v>596.72998046999999</v>
      </c>
      <c r="G101">
        <v>1.5202000099999999</v>
      </c>
      <c r="H101">
        <v>9.9000003020963209E+37</v>
      </c>
      <c r="J101" s="2">
        <f>TREND(Calibration!$A$2:$A$4,Calibration!$B$2:$B$4,C101)</f>
        <v>432.20159176562498</v>
      </c>
      <c r="K101" s="2">
        <f>TREND(Calibration!$A$2:$A$4,Calibration!$C$2:$C$4,E101)</f>
        <v>538.44647591601858</v>
      </c>
      <c r="L101" s="2">
        <f>TREND(Calibration!$A$2:$A$4,Calibration!$D$2:$D$4,G101)</f>
        <v>585.71615194865308</v>
      </c>
    </row>
    <row r="102" spans="1:12" x14ac:dyDescent="0.25">
      <c r="A102">
        <v>500103</v>
      </c>
      <c r="B102">
        <v>14.190999980000001</v>
      </c>
      <c r="C102">
        <v>0.63400000000000001</v>
      </c>
      <c r="D102">
        <v>1201.8249511700001</v>
      </c>
      <c r="E102">
        <v>1.3890000600000001</v>
      </c>
      <c r="F102">
        <v>505.16900635000002</v>
      </c>
      <c r="G102">
        <v>1.5169999599999999</v>
      </c>
      <c r="H102">
        <v>1289.41894531</v>
      </c>
      <c r="J102" s="2">
        <f>TREND(Calibration!$A$2:$A$4,Calibration!$B$2:$B$4,C102)</f>
        <v>436.24780354136135</v>
      </c>
      <c r="K102" s="2">
        <f>TREND(Calibration!$A$2:$A$4,Calibration!$C$2:$C$4,E102)</f>
        <v>541.50169284677315</v>
      </c>
      <c r="L102" s="2">
        <f>TREND(Calibration!$A$2:$A$4,Calibration!$D$2:$D$4,G102)</f>
        <v>584.40093174730305</v>
      </c>
    </row>
    <row r="103" spans="1:12" x14ac:dyDescent="0.25">
      <c r="A103">
        <v>505100</v>
      </c>
      <c r="B103">
        <v>14.321000099999999</v>
      </c>
      <c r="C103">
        <v>0.62749999999999995</v>
      </c>
      <c r="D103">
        <v>1122.9460449200001</v>
      </c>
      <c r="E103">
        <v>1.3976000500000001</v>
      </c>
      <c r="F103">
        <v>652.22998046999999</v>
      </c>
      <c r="G103">
        <v>1.51479995</v>
      </c>
      <c r="H103">
        <v>9.9000003020963209E+37</v>
      </c>
      <c r="J103" s="2">
        <f>TREND(Calibration!$A$2:$A$4,Calibration!$B$2:$B$4,C103)</f>
        <v>432.20159176562498</v>
      </c>
      <c r="K103" s="2">
        <f>TREND(Calibration!$A$2:$A$4,Calibration!$C$2:$C$4,E103)</f>
        <v>544.95887614275853</v>
      </c>
      <c r="L103" s="2">
        <f>TREND(Calibration!$A$2:$A$4,Calibration!$D$2:$D$4,G103)</f>
        <v>583.49672787699728</v>
      </c>
    </row>
    <row r="104" spans="1:12" x14ac:dyDescent="0.25">
      <c r="A104">
        <v>510100</v>
      </c>
      <c r="B104">
        <v>14.36600018</v>
      </c>
      <c r="C104">
        <v>0.62749999999999995</v>
      </c>
      <c r="D104">
        <v>1286.3559570299999</v>
      </c>
      <c r="E104">
        <v>1.46570003</v>
      </c>
      <c r="F104">
        <v>508.59500121999997</v>
      </c>
      <c r="G104">
        <v>1.51429999</v>
      </c>
      <c r="H104">
        <v>9.9000003020963209E+37</v>
      </c>
      <c r="J104" s="2">
        <f>TREND(Calibration!$A$2:$A$4,Calibration!$B$2:$B$4,C104)</f>
        <v>432.20159176562498</v>
      </c>
      <c r="K104" s="2">
        <f>TREND(Calibration!$A$2:$A$4,Calibration!$C$2:$C$4,E104)</f>
        <v>572.3349676629739</v>
      </c>
      <c r="L104" s="2">
        <f>TREND(Calibration!$A$2:$A$4,Calibration!$D$2:$D$4,G104)</f>
        <v>583.29124437146868</v>
      </c>
    </row>
    <row r="105" spans="1:12" x14ac:dyDescent="0.25">
      <c r="A105">
        <v>515103</v>
      </c>
      <c r="B105">
        <v>14.31099987</v>
      </c>
      <c r="C105">
        <v>0.62970000999999998</v>
      </c>
      <c r="D105">
        <v>942.26898193</v>
      </c>
      <c r="E105">
        <v>1.4327000400000001</v>
      </c>
      <c r="F105">
        <v>671.87200928000004</v>
      </c>
      <c r="G105">
        <v>1.5181000200000001</v>
      </c>
      <c r="H105">
        <v>9.9000003020963209E+37</v>
      </c>
      <c r="J105" s="2">
        <f>TREND(Calibration!$A$2:$A$4,Calibration!$B$2:$B$4,C105)</f>
        <v>433.57108505312311</v>
      </c>
      <c r="K105" s="2">
        <f>TREND(Calibration!$A$2:$A$4,Calibration!$C$2:$C$4,E105)</f>
        <v>559.06902035423468</v>
      </c>
      <c r="L105" s="2">
        <f>TREND(Calibration!$A$2:$A$4,Calibration!$D$2:$D$4,G105)</f>
        <v>584.85305628745004</v>
      </c>
    </row>
    <row r="106" spans="1:12" x14ac:dyDescent="0.25">
      <c r="A106">
        <v>520103</v>
      </c>
      <c r="B106">
        <v>14.15499973</v>
      </c>
      <c r="C106">
        <v>0.63719999999999999</v>
      </c>
      <c r="D106">
        <v>1304.9219970700001</v>
      </c>
      <c r="E106">
        <v>1.42250001</v>
      </c>
      <c r="F106">
        <v>441.37799072000001</v>
      </c>
      <c r="G106">
        <v>1.5181000200000001</v>
      </c>
      <c r="H106">
        <v>9.9000003020963209E+37</v>
      </c>
      <c r="J106" s="2">
        <f>TREND(Calibration!$A$2:$A$4,Calibration!$B$2:$B$4,C106)</f>
        <v>438.23978472326229</v>
      </c>
      <c r="K106" s="2">
        <f>TREND(Calibration!$A$2:$A$4,Calibration!$C$2:$C$4,E106)</f>
        <v>554.96862333812771</v>
      </c>
      <c r="L106" s="2">
        <f>TREND(Calibration!$A$2:$A$4,Calibration!$D$2:$D$4,G106)</f>
        <v>584.85305628745004</v>
      </c>
    </row>
    <row r="107" spans="1:12" x14ac:dyDescent="0.25">
      <c r="A107">
        <v>525100</v>
      </c>
      <c r="B107">
        <v>13.977000240000001</v>
      </c>
      <c r="C107">
        <v>0.62319999999999998</v>
      </c>
      <c r="D107">
        <v>9.9000003020963209E+37</v>
      </c>
      <c r="E107">
        <v>1.4111000300000001</v>
      </c>
      <c r="F107">
        <v>605.40600586000005</v>
      </c>
      <c r="G107">
        <v>1.5175000400000001</v>
      </c>
      <c r="H107">
        <v>9.9000003020963209E+37</v>
      </c>
      <c r="J107" s="2">
        <f>TREND(Calibration!$A$2:$A$4,Calibration!$B$2:$B$4,C107)</f>
        <v>429.52486705244559</v>
      </c>
      <c r="K107" s="2">
        <f>TREND(Calibration!$A$2:$A$4,Calibration!$C$2:$C$4,E107)</f>
        <v>550.38584819181165</v>
      </c>
      <c r="L107" s="2">
        <f>TREND(Calibration!$A$2:$A$4,Calibration!$D$2:$D$4,G107)</f>
        <v>584.60646457281871</v>
      </c>
    </row>
    <row r="108" spans="1:12" x14ac:dyDescent="0.25">
      <c r="A108">
        <v>530100</v>
      </c>
      <c r="B108">
        <v>13.88300037</v>
      </c>
      <c r="C108">
        <v>0.63020003000000002</v>
      </c>
      <c r="D108">
        <v>589.85900878999996</v>
      </c>
      <c r="E108">
        <v>1.4099999700000001</v>
      </c>
      <c r="F108">
        <v>908.97302246000004</v>
      </c>
      <c r="G108">
        <v>1.5132000400000001</v>
      </c>
      <c r="H108">
        <v>1348.79394531</v>
      </c>
      <c r="J108" s="2">
        <f>TREND(Calibration!$A$2:$A$4,Calibration!$B$2:$B$4,C108)</f>
        <v>433.88234456267753</v>
      </c>
      <c r="K108" s="2">
        <f>TREND(Calibration!$A$2:$A$4,Calibration!$C$2:$C$4,E108)</f>
        <v>549.94362569427597</v>
      </c>
      <c r="L108" s="2">
        <f>TREND(Calibration!$A$2:$A$4,Calibration!$D$2:$D$4,G108)</f>
        <v>582.8391650413098</v>
      </c>
    </row>
    <row r="109" spans="1:12" x14ac:dyDescent="0.25">
      <c r="A109">
        <v>535113</v>
      </c>
      <c r="B109">
        <v>13.760000229999999</v>
      </c>
      <c r="C109">
        <v>0.62699996999999996</v>
      </c>
      <c r="D109">
        <v>9.9000003020963209E+37</v>
      </c>
      <c r="E109">
        <v>1.3911000499999999</v>
      </c>
      <c r="F109">
        <v>735.03997803000004</v>
      </c>
      <c r="G109">
        <v>1.5159000199999999</v>
      </c>
      <c r="H109">
        <v>9.9000003020963209E+37</v>
      </c>
      <c r="J109" s="2">
        <f>TREND(Calibration!$A$2:$A$4,Calibration!$B$2:$B$4,C109)</f>
        <v>431.89032603112935</v>
      </c>
      <c r="K109" s="2">
        <f>TREND(Calibration!$A$2:$A$4,Calibration!$C$2:$C$4,E109)</f>
        <v>542.34588572952487</v>
      </c>
      <c r="L109" s="2">
        <f>TREND(Calibration!$A$2:$A$4,Calibration!$D$2:$D$4,G109)</f>
        <v>583.94885652714311</v>
      </c>
    </row>
    <row r="110" spans="1:12" x14ac:dyDescent="0.25">
      <c r="A110">
        <v>540103</v>
      </c>
      <c r="B110">
        <v>13.817999840000001</v>
      </c>
      <c r="C110">
        <v>0.64259999999999995</v>
      </c>
      <c r="D110">
        <v>773.53302001999998</v>
      </c>
      <c r="E110">
        <v>1.39919996</v>
      </c>
      <c r="F110">
        <v>1191.80700684</v>
      </c>
      <c r="G110">
        <v>1.5169999599999999</v>
      </c>
      <c r="H110">
        <v>9.9000003020963209E+37</v>
      </c>
      <c r="J110" s="2">
        <f>TREND(Calibration!$A$2:$A$4,Calibration!$B$2:$B$4,C110)</f>
        <v>441.60125296772014</v>
      </c>
      <c r="K110" s="2">
        <f>TREND(Calibration!$A$2:$A$4,Calibration!$C$2:$C$4,E110)</f>
        <v>545.60203760307172</v>
      </c>
      <c r="L110" s="2">
        <f>TREND(Calibration!$A$2:$A$4,Calibration!$D$2:$D$4,G110)</f>
        <v>584.40093174730305</v>
      </c>
    </row>
    <row r="111" spans="1:12" x14ac:dyDescent="0.25">
      <c r="A111">
        <v>545100</v>
      </c>
      <c r="B111">
        <v>13.97999954</v>
      </c>
      <c r="C111">
        <v>0.64370000000000005</v>
      </c>
      <c r="D111">
        <v>915.92199706999997</v>
      </c>
      <c r="E111">
        <v>1.3883999600000001</v>
      </c>
      <c r="F111">
        <v>9.9000003020963209E+37</v>
      </c>
      <c r="G111">
        <v>1.5169999599999999</v>
      </c>
      <c r="H111">
        <v>9.9000003020963209E+37</v>
      </c>
      <c r="J111" s="2">
        <f>TREND(Calibration!$A$2:$A$4,Calibration!$B$2:$B$4,C111)</f>
        <v>442.28599649899866</v>
      </c>
      <c r="K111" s="2">
        <f>TREND(Calibration!$A$2:$A$4,Calibration!$C$2:$C$4,E111)</f>
        <v>541.26045353185293</v>
      </c>
      <c r="L111" s="2">
        <f>TREND(Calibration!$A$2:$A$4,Calibration!$D$2:$D$4,G111)</f>
        <v>584.40093174730305</v>
      </c>
    </row>
    <row r="112" spans="1:12" x14ac:dyDescent="0.25">
      <c r="A112">
        <v>550100</v>
      </c>
      <c r="B112">
        <v>14.1590004</v>
      </c>
      <c r="C112">
        <v>0.64639997000000005</v>
      </c>
      <c r="D112">
        <v>1085.8540039100001</v>
      </c>
      <c r="E112">
        <v>1.3830000200000001</v>
      </c>
      <c r="F112">
        <v>9.9000003020963209E+37</v>
      </c>
      <c r="G112">
        <v>1.51479995</v>
      </c>
      <c r="H112">
        <v>9.9000003020963209E+37</v>
      </c>
      <c r="J112" s="2">
        <f>TREND(Calibration!$A$2:$A$4,Calibration!$B$2:$B$4,C112)</f>
        <v>443.96671194640402</v>
      </c>
      <c r="K112" s="2">
        <f>TREND(Calibration!$A$2:$A$4,Calibration!$C$2:$C$4,E112)</f>
        <v>539.08968561615495</v>
      </c>
      <c r="L112" s="2">
        <f>TREND(Calibration!$A$2:$A$4,Calibration!$D$2:$D$4,G112)</f>
        <v>583.49672787699728</v>
      </c>
    </row>
    <row r="113" spans="1:12" x14ac:dyDescent="0.25">
      <c r="A113">
        <v>555112</v>
      </c>
      <c r="B113">
        <v>14.269000050000001</v>
      </c>
      <c r="C113">
        <v>0.63400000000000001</v>
      </c>
      <c r="D113">
        <v>1144.5710449200001</v>
      </c>
      <c r="E113">
        <v>1.38139999</v>
      </c>
      <c r="F113">
        <v>1227.9210205100001</v>
      </c>
      <c r="G113">
        <v>1.52079999</v>
      </c>
      <c r="H113">
        <v>9.9000003020963209E+37</v>
      </c>
      <c r="J113" s="2">
        <f>TREND(Calibration!$A$2:$A$4,Calibration!$B$2:$B$4,C113)</f>
        <v>436.24780354136135</v>
      </c>
      <c r="K113" s="2">
        <f>TREND(Calibration!$A$2:$A$4,Calibration!$C$2:$C$4,E113)</f>
        <v>538.44647591601858</v>
      </c>
      <c r="L113" s="2">
        <f>TREND(Calibration!$A$2:$A$4,Calibration!$D$2:$D$4,G113)</f>
        <v>585.96274366328441</v>
      </c>
    </row>
    <row r="114" spans="1:12" x14ac:dyDescent="0.25">
      <c r="A114">
        <v>560103</v>
      </c>
      <c r="B114">
        <v>14.376000400000001</v>
      </c>
      <c r="C114">
        <v>0.62970000999999998</v>
      </c>
      <c r="D114">
        <v>555.30297852000001</v>
      </c>
      <c r="E114">
        <v>1.3770999900000001</v>
      </c>
      <c r="F114">
        <v>1240.02502441</v>
      </c>
      <c r="G114">
        <v>1.51479995</v>
      </c>
      <c r="H114">
        <v>9.9000003020963209E+37</v>
      </c>
      <c r="J114" s="2">
        <f>TREND(Calibration!$A$2:$A$4,Calibration!$B$2:$B$4,C114)</f>
        <v>433.57108505312311</v>
      </c>
      <c r="K114" s="2">
        <f>TREND(Calibration!$A$2:$A$4,Calibration!$C$2:$C$4,E114)</f>
        <v>536.71788225803323</v>
      </c>
      <c r="L114" s="2">
        <f>TREND(Calibration!$A$2:$A$4,Calibration!$D$2:$D$4,G114)</f>
        <v>583.49672787699728</v>
      </c>
    </row>
    <row r="115" spans="1:12" x14ac:dyDescent="0.25">
      <c r="A115">
        <v>565103</v>
      </c>
      <c r="B115">
        <v>14.269000050000001</v>
      </c>
      <c r="C115">
        <v>0.63180000000000003</v>
      </c>
      <c r="D115">
        <v>917.77001953000001</v>
      </c>
      <c r="E115">
        <v>1.3809000300000001</v>
      </c>
      <c r="F115">
        <v>738.65502930000002</v>
      </c>
      <c r="G115">
        <v>1.51540005</v>
      </c>
      <c r="H115">
        <v>9.9000003020963209E+37</v>
      </c>
      <c r="J115" s="2">
        <f>TREND(Calibration!$A$2:$A$4,Calibration!$B$2:$B$4,C115)</f>
        <v>434.87831647880444</v>
      </c>
      <c r="K115" s="2">
        <f>TREND(Calibration!$A$2:$A$4,Calibration!$C$2:$C$4,E115)</f>
        <v>538.24549273340313</v>
      </c>
      <c r="L115" s="2">
        <f>TREND(Calibration!$A$2:$A$4,Calibration!$D$2:$D$4,G115)</f>
        <v>583.74336891161556</v>
      </c>
    </row>
    <row r="116" spans="1:12" x14ac:dyDescent="0.25">
      <c r="A116">
        <v>570103</v>
      </c>
      <c r="B116">
        <v>14.083999629999999</v>
      </c>
      <c r="C116">
        <v>0.62099998999999995</v>
      </c>
      <c r="D116">
        <v>1248.2270507799999</v>
      </c>
      <c r="E116">
        <v>1.3840999599999999</v>
      </c>
      <c r="F116">
        <v>456.82101440000002</v>
      </c>
      <c r="G116">
        <v>1.5163999800000001</v>
      </c>
      <c r="H116">
        <v>9.9000003020963209E+37</v>
      </c>
      <c r="J116" s="2">
        <f>TREND(Calibration!$A$2:$A$4,Calibration!$B$2:$B$4,C116)</f>
        <v>428.15537376494746</v>
      </c>
      <c r="K116" s="2">
        <f>TREND(Calibration!$A$2:$A$4,Calibration!$C$2:$C$4,E116)</f>
        <v>539.53185987386746</v>
      </c>
      <c r="L116" s="2">
        <f>TREND(Calibration!$A$2:$A$4,Calibration!$D$2:$D$4,G116)</f>
        <v>584.15434003267183</v>
      </c>
    </row>
    <row r="117" spans="1:12" x14ac:dyDescent="0.25">
      <c r="A117">
        <v>575103</v>
      </c>
      <c r="B117">
        <v>13.911999700000001</v>
      </c>
      <c r="C117">
        <v>0.62</v>
      </c>
      <c r="D117">
        <v>1274.6130371100001</v>
      </c>
      <c r="E117">
        <v>1.38250005</v>
      </c>
      <c r="F117">
        <v>201.73500060999999</v>
      </c>
      <c r="G117">
        <v>1.51540005</v>
      </c>
      <c r="H117">
        <v>9.9000003020963209E+37</v>
      </c>
      <c r="J117" s="2">
        <f>TREND(Calibration!$A$2:$A$4,Calibration!$B$2:$B$4,C117)</f>
        <v>427.53288587054459</v>
      </c>
      <c r="K117" s="2">
        <f>TREND(Calibration!$A$2:$A$4,Calibration!$C$2:$C$4,E117)</f>
        <v>538.88869841355427</v>
      </c>
      <c r="L117" s="2">
        <f>TREND(Calibration!$A$2:$A$4,Calibration!$D$2:$D$4,G117)</f>
        <v>583.74336891161556</v>
      </c>
    </row>
    <row r="118" spans="1:12" x14ac:dyDescent="0.25">
      <c r="A118">
        <v>580103</v>
      </c>
      <c r="B118">
        <v>13.772999759999999</v>
      </c>
      <c r="C118">
        <v>0.61890000000000001</v>
      </c>
      <c r="D118">
        <v>1278.23596191</v>
      </c>
      <c r="E118">
        <v>1.38469994</v>
      </c>
      <c r="F118">
        <v>173.33900452</v>
      </c>
      <c r="G118">
        <v>1.51429999</v>
      </c>
      <c r="H118">
        <v>9.9000003020963209E+37</v>
      </c>
      <c r="J118" s="2">
        <f>TREND(Calibration!$A$2:$A$4,Calibration!$B$2:$B$4,C118)</f>
        <v>426.84814233926619</v>
      </c>
      <c r="K118" s="2">
        <f>TREND(Calibration!$A$2:$A$4,Calibration!$C$2:$C$4,E118)</f>
        <v>539.77305094896474</v>
      </c>
      <c r="L118" s="2">
        <f>TREND(Calibration!$A$2:$A$4,Calibration!$D$2:$D$4,G118)</f>
        <v>583.29124437146868</v>
      </c>
    </row>
    <row r="119" spans="1:12" x14ac:dyDescent="0.25">
      <c r="A119">
        <v>585103</v>
      </c>
      <c r="B119">
        <v>13.70400047</v>
      </c>
      <c r="C119">
        <v>0.62099998999999995</v>
      </c>
      <c r="D119">
        <v>1085.6719970700001</v>
      </c>
      <c r="E119">
        <v>1.3809000300000001</v>
      </c>
      <c r="F119">
        <v>244.7250061</v>
      </c>
      <c r="G119">
        <v>1.5159000199999999</v>
      </c>
      <c r="H119">
        <v>9.9000003020963209E+37</v>
      </c>
      <c r="J119" s="2">
        <f>TREND(Calibration!$A$2:$A$4,Calibration!$B$2:$B$4,C119)</f>
        <v>428.15537376494746</v>
      </c>
      <c r="K119" s="2">
        <f>TREND(Calibration!$A$2:$A$4,Calibration!$C$2:$C$4,E119)</f>
        <v>538.24549273340313</v>
      </c>
      <c r="L119" s="2">
        <f>TREND(Calibration!$A$2:$A$4,Calibration!$D$2:$D$4,G119)</f>
        <v>583.94885652714311</v>
      </c>
    </row>
    <row r="120" spans="1:12" x14ac:dyDescent="0.25">
      <c r="A120">
        <v>590103</v>
      </c>
      <c r="B120">
        <v>13.73400021</v>
      </c>
      <c r="C120">
        <v>0.61890000000000001</v>
      </c>
      <c r="D120">
        <v>1117.26293945</v>
      </c>
      <c r="E120">
        <v>1.3830000200000001</v>
      </c>
      <c r="F120">
        <v>530.51300048999997</v>
      </c>
      <c r="G120">
        <v>1.5175000400000001</v>
      </c>
      <c r="H120">
        <v>9.9000003020963209E+37</v>
      </c>
      <c r="J120" s="2">
        <f>TREND(Calibration!$A$2:$A$4,Calibration!$B$2:$B$4,C120)</f>
        <v>426.84814233926619</v>
      </c>
      <c r="K120" s="2">
        <f>TREND(Calibration!$A$2:$A$4,Calibration!$C$2:$C$4,E120)</f>
        <v>539.08968561615495</v>
      </c>
      <c r="L120" s="2">
        <f>TREND(Calibration!$A$2:$A$4,Calibration!$D$2:$D$4,G120)</f>
        <v>584.60646457281871</v>
      </c>
    </row>
    <row r="121" spans="1:12" x14ac:dyDescent="0.25">
      <c r="A121">
        <v>595103</v>
      </c>
      <c r="B121">
        <v>13.91899967</v>
      </c>
      <c r="C121">
        <v>0.62209999999999999</v>
      </c>
      <c r="D121">
        <v>995.49401854999996</v>
      </c>
      <c r="E121">
        <v>1.38789999</v>
      </c>
      <c r="F121">
        <v>977.20501708999996</v>
      </c>
      <c r="G121">
        <v>1.51540005</v>
      </c>
      <c r="H121">
        <v>9.9000003020963209E+37</v>
      </c>
      <c r="J121" s="2">
        <f>TREND(Calibration!$A$2:$A$4,Calibration!$B$2:$B$4,C121)</f>
        <v>428.84012352116713</v>
      </c>
      <c r="K121" s="2">
        <f>TREND(Calibration!$A$2:$A$4,Calibration!$C$2:$C$4,E121)</f>
        <v>541.05946632925213</v>
      </c>
      <c r="L121" s="2">
        <f>TREND(Calibration!$A$2:$A$4,Calibration!$D$2:$D$4,G121)</f>
        <v>583.74336891161556</v>
      </c>
    </row>
    <row r="122" spans="1:12" x14ac:dyDescent="0.25">
      <c r="A122">
        <v>600103</v>
      </c>
      <c r="B122">
        <v>14.12300014</v>
      </c>
      <c r="C122">
        <v>0.62910001999999998</v>
      </c>
      <c r="D122">
        <v>604.77899170000001</v>
      </c>
      <c r="E122">
        <v>1.3652000399999999</v>
      </c>
      <c r="F122">
        <v>9.9000003020963209E+37</v>
      </c>
      <c r="G122">
        <v>1.51540005</v>
      </c>
      <c r="H122">
        <v>9.9000003020963209E+37</v>
      </c>
      <c r="J122" s="2">
        <f>TREND(Calibration!$A$2:$A$4,Calibration!$B$2:$B$4,C122)</f>
        <v>433.19759480645786</v>
      </c>
      <c r="K122" s="2">
        <f>TREND(Calibration!$A$2:$A$4,Calibration!$C$2:$C$4,E122)</f>
        <v>531.93411990911648</v>
      </c>
      <c r="L122" s="2">
        <f>TREND(Calibration!$A$2:$A$4,Calibration!$D$2:$D$4,G122)</f>
        <v>583.74336891161556</v>
      </c>
    </row>
    <row r="123" spans="1:12" x14ac:dyDescent="0.25">
      <c r="A123">
        <v>605104</v>
      </c>
      <c r="B123">
        <v>14.20400047</v>
      </c>
      <c r="C123">
        <v>0.62050002999999998</v>
      </c>
      <c r="D123">
        <v>1181.3149414100001</v>
      </c>
      <c r="E123">
        <v>1.3717000500000001</v>
      </c>
      <c r="F123">
        <v>906.23602295000001</v>
      </c>
      <c r="G123">
        <v>1.51429999</v>
      </c>
      <c r="H123">
        <v>9.9000003020963209E+37</v>
      </c>
      <c r="J123" s="2">
        <f>TREND(Calibration!$A$2:$A$4,Calibration!$B$2:$B$4,C123)</f>
        <v>427.84415160504022</v>
      </c>
      <c r="K123" s="2">
        <f>TREND(Calibration!$A$2:$A$4,Calibration!$C$2:$C$4,E123)</f>
        <v>534.54711434233536</v>
      </c>
      <c r="L123" s="2">
        <f>TREND(Calibration!$A$2:$A$4,Calibration!$D$2:$D$4,G123)</f>
        <v>583.29124437146868</v>
      </c>
    </row>
    <row r="124" spans="1:12" x14ac:dyDescent="0.25">
      <c r="A124">
        <v>610116</v>
      </c>
      <c r="B124">
        <v>14.295000079999999</v>
      </c>
      <c r="C124">
        <v>0.61350000000000005</v>
      </c>
      <c r="D124">
        <v>1151.8029785199999</v>
      </c>
      <c r="E124">
        <v>1.3727999900000001</v>
      </c>
      <c r="F124">
        <v>1138.7390136700001</v>
      </c>
      <c r="G124">
        <v>1.5159000199999999</v>
      </c>
      <c r="H124">
        <v>9.9000003020963209E+37</v>
      </c>
      <c r="J124" s="2">
        <f>TREND(Calibration!$A$2:$A$4,Calibration!$B$2:$B$4,C124)</f>
        <v>423.48667409480834</v>
      </c>
      <c r="K124" s="2">
        <f>TREND(Calibration!$A$2:$A$4,Calibration!$C$2:$C$4,E124)</f>
        <v>534.98928860004798</v>
      </c>
      <c r="L124" s="2">
        <f>TREND(Calibration!$A$2:$A$4,Calibration!$D$2:$D$4,G124)</f>
        <v>583.94885652714311</v>
      </c>
    </row>
    <row r="125" spans="1:12" x14ac:dyDescent="0.25">
      <c r="A125">
        <v>615105</v>
      </c>
      <c r="B125">
        <v>14.239999770000001</v>
      </c>
      <c r="C125">
        <v>0.60540002999999998</v>
      </c>
      <c r="D125">
        <v>905.57702637</v>
      </c>
      <c r="E125">
        <v>1.37390006</v>
      </c>
      <c r="F125">
        <v>948.41101074000005</v>
      </c>
      <c r="G125">
        <v>1.5132000400000001</v>
      </c>
      <c r="H125">
        <v>9.9000003020963209E+37</v>
      </c>
      <c r="J125" s="2">
        <f>TREND(Calibration!$A$2:$A$4,Calibration!$B$2:$B$4,C125)</f>
        <v>418.44449040294501</v>
      </c>
      <c r="K125" s="2">
        <f>TREND(Calibration!$A$2:$A$4,Calibration!$C$2:$C$4,E125)</f>
        <v>535.43151511756889</v>
      </c>
      <c r="L125" s="2">
        <f>TREND(Calibration!$A$2:$A$4,Calibration!$D$2:$D$4,G125)</f>
        <v>582.8391650413098</v>
      </c>
    </row>
    <row r="126" spans="1:12" x14ac:dyDescent="0.25">
      <c r="A126">
        <v>620105</v>
      </c>
      <c r="B126">
        <v>14.10999966</v>
      </c>
      <c r="C126">
        <v>0.61290001999999999</v>
      </c>
      <c r="D126">
        <v>687.98797606999995</v>
      </c>
      <c r="E126">
        <v>1.3819999700000001</v>
      </c>
      <c r="F126">
        <v>1046.6359863299999</v>
      </c>
      <c r="G126">
        <v>1.51540005</v>
      </c>
      <c r="H126">
        <v>9.9000003020963209E+37</v>
      </c>
      <c r="J126" s="2">
        <f>TREND(Calibration!$A$2:$A$4,Calibration!$B$2:$B$4,C126)</f>
        <v>423.11319007308424</v>
      </c>
      <c r="K126" s="2">
        <f>TREND(Calibration!$A$2:$A$4,Calibration!$C$2:$C$4,E126)</f>
        <v>538.68766699111586</v>
      </c>
      <c r="L126" s="2">
        <f>TREND(Calibration!$A$2:$A$4,Calibration!$D$2:$D$4,G126)</f>
        <v>583.74336891161556</v>
      </c>
    </row>
    <row r="127" spans="1:12" x14ac:dyDescent="0.25">
      <c r="A127">
        <v>625104</v>
      </c>
      <c r="B127">
        <v>13.963999749999999</v>
      </c>
      <c r="C127">
        <v>0.61729997000000003</v>
      </c>
      <c r="D127">
        <v>989.02099609000004</v>
      </c>
      <c r="E127">
        <v>1.41330004</v>
      </c>
      <c r="F127">
        <v>824.52697753999996</v>
      </c>
      <c r="G127">
        <v>1.5163999800000001</v>
      </c>
      <c r="H127">
        <v>9.9000003020963209E+37</v>
      </c>
      <c r="J127" s="2">
        <f>TREND(Calibration!$A$2:$A$4,Calibration!$B$2:$B$4,C127)</f>
        <v>425.8521330734921</v>
      </c>
      <c r="K127" s="2">
        <f>TREND(Calibration!$A$2:$A$4,Calibration!$C$2:$C$4,E127)</f>
        <v>551.27024896704518</v>
      </c>
      <c r="L127" s="2">
        <f>TREND(Calibration!$A$2:$A$4,Calibration!$D$2:$D$4,G127)</f>
        <v>584.15434003267183</v>
      </c>
    </row>
    <row r="128" spans="1:12" x14ac:dyDescent="0.25">
      <c r="A128">
        <v>630104</v>
      </c>
      <c r="B128">
        <v>13.817999840000001</v>
      </c>
      <c r="C128">
        <v>0.60159998999999997</v>
      </c>
      <c r="D128">
        <v>9.9000003020963209E+37</v>
      </c>
      <c r="E128">
        <v>1.403</v>
      </c>
      <c r="F128">
        <v>483.56900023999998</v>
      </c>
      <c r="G128">
        <v>1.51429999</v>
      </c>
      <c r="H128">
        <v>9.9000003020963209E+37</v>
      </c>
      <c r="J128" s="2">
        <f>TREND(Calibration!$A$2:$A$4,Calibration!$B$2:$B$4,C128)</f>
        <v>416.07898784967284</v>
      </c>
      <c r="K128" s="2">
        <f>TREND(Calibration!$A$2:$A$4,Calibration!$C$2:$C$4,E128)</f>
        <v>547.12964807844162</v>
      </c>
      <c r="L128" s="2">
        <f>TREND(Calibration!$A$2:$A$4,Calibration!$D$2:$D$4,G128)</f>
        <v>583.29124437146868</v>
      </c>
    </row>
    <row r="129" spans="1:12" x14ac:dyDescent="0.25">
      <c r="A129">
        <v>635105</v>
      </c>
      <c r="B129">
        <v>13.77900028</v>
      </c>
      <c r="C129">
        <v>0.61129999000000002</v>
      </c>
      <c r="D129">
        <v>720.30102538999995</v>
      </c>
      <c r="E129">
        <v>1.3835999999999999</v>
      </c>
      <c r="F129">
        <v>777.06097411999997</v>
      </c>
      <c r="G129">
        <v>1.51370001</v>
      </c>
      <c r="H129">
        <v>1306.5019531200001</v>
      </c>
      <c r="J129" s="2">
        <f>TREND(Calibration!$A$2:$A$4,Calibration!$B$2:$B$4,C129)</f>
        <v>422.11718080731021</v>
      </c>
      <c r="K129" s="2">
        <f>TREND(Calibration!$A$2:$A$4,Calibration!$C$2:$C$4,E129)</f>
        <v>539.33087669125212</v>
      </c>
      <c r="L129" s="2">
        <f>TREND(Calibration!$A$2:$A$4,Calibration!$D$2:$D$4,G129)</f>
        <v>583.04465265683734</v>
      </c>
    </row>
    <row r="130" spans="1:12" x14ac:dyDescent="0.25">
      <c r="A130">
        <v>640115</v>
      </c>
      <c r="B130">
        <v>13.82800007</v>
      </c>
      <c r="C130">
        <v>0.62050002999999998</v>
      </c>
      <c r="D130">
        <v>1020.90802002</v>
      </c>
      <c r="E130">
        <v>1.37600005</v>
      </c>
      <c r="F130">
        <v>577.54101562000005</v>
      </c>
      <c r="G130">
        <v>1.5132000400000001</v>
      </c>
      <c r="H130">
        <v>9.9000003020963209E+37</v>
      </c>
      <c r="J130" s="2">
        <f>TREND(Calibration!$A$2:$A$4,Calibration!$B$2:$B$4,C130)</f>
        <v>427.84415160504022</v>
      </c>
      <c r="K130" s="2">
        <f>TREND(Calibration!$A$2:$A$4,Calibration!$C$2:$C$4,E130)</f>
        <v>536.27570800032061</v>
      </c>
      <c r="L130" s="2">
        <f>TREND(Calibration!$A$2:$A$4,Calibration!$D$2:$D$4,G130)</f>
        <v>582.8391650413098</v>
      </c>
    </row>
    <row r="131" spans="1:12" x14ac:dyDescent="0.25">
      <c r="A131">
        <v>645115</v>
      </c>
      <c r="B131">
        <v>13.99600029</v>
      </c>
      <c r="C131">
        <v>0.62860000000000005</v>
      </c>
      <c r="D131">
        <v>9.9000003020963209E+37</v>
      </c>
      <c r="E131">
        <v>1.3667999500000001</v>
      </c>
      <c r="F131">
        <v>603.26898193</v>
      </c>
      <c r="G131">
        <v>1.5110000400000001</v>
      </c>
      <c r="H131">
        <v>9.9000003020963209E+37</v>
      </c>
      <c r="J131" s="2">
        <f>TREND(Calibration!$A$2:$A$4,Calibration!$B$2:$B$4,C131)</f>
        <v>432.8863352969035</v>
      </c>
      <c r="K131" s="2">
        <f>TREND(Calibration!$A$2:$A$4,Calibration!$C$2:$C$4,E131)</f>
        <v>532.57728136942978</v>
      </c>
      <c r="L131" s="2">
        <f>TREND(Calibration!$A$2:$A$4,Calibration!$D$2:$D$4,G131)</f>
        <v>581.93496528100286</v>
      </c>
    </row>
    <row r="132" spans="1:12" x14ac:dyDescent="0.25">
      <c r="A132">
        <v>650105</v>
      </c>
      <c r="B132">
        <v>14.210000040000001</v>
      </c>
      <c r="C132">
        <v>0.62050002999999998</v>
      </c>
      <c r="D132">
        <v>958.73901366999996</v>
      </c>
      <c r="E132">
        <v>1.37010002</v>
      </c>
      <c r="F132">
        <v>798.03198241999996</v>
      </c>
      <c r="G132">
        <v>1.5132000400000001</v>
      </c>
      <c r="H132">
        <v>1326.72497559</v>
      </c>
      <c r="J132" s="2">
        <f>TREND(Calibration!$A$2:$A$4,Calibration!$B$2:$B$4,C132)</f>
        <v>427.84415160504022</v>
      </c>
      <c r="K132" s="2">
        <f>TREND(Calibration!$A$2:$A$4,Calibration!$C$2:$C$4,E132)</f>
        <v>533.903904642199</v>
      </c>
      <c r="L132" s="2">
        <f>TREND(Calibration!$A$2:$A$4,Calibration!$D$2:$D$4,G132)</f>
        <v>582.8391650413098</v>
      </c>
    </row>
    <row r="133" spans="1:12" x14ac:dyDescent="0.25">
      <c r="A133">
        <v>655104</v>
      </c>
      <c r="B133">
        <v>14.385000229999999</v>
      </c>
      <c r="C133">
        <v>0.62050002999999998</v>
      </c>
      <c r="D133">
        <v>861.16699218999997</v>
      </c>
      <c r="E133">
        <v>1.3744000199999999</v>
      </c>
      <c r="F133">
        <v>637.84002685999997</v>
      </c>
      <c r="G133">
        <v>1.5116000199999999</v>
      </c>
      <c r="H133">
        <v>9.9000003020963209E+37</v>
      </c>
      <c r="J133" s="2">
        <f>TREND(Calibration!$A$2:$A$4,Calibration!$B$2:$B$4,C133)</f>
        <v>427.84415160504022</v>
      </c>
      <c r="K133" s="2">
        <f>TREND(Calibration!$A$2:$A$4,Calibration!$C$2:$C$4,E133)</f>
        <v>535.63249830018424</v>
      </c>
      <c r="L133" s="2">
        <f>TREND(Calibration!$A$2:$A$4,Calibration!$D$2:$D$4,G133)</f>
        <v>582.1815569956342</v>
      </c>
    </row>
    <row r="134" spans="1:12" x14ac:dyDescent="0.25">
      <c r="A134">
        <v>660104</v>
      </c>
      <c r="B134">
        <v>14.38700008</v>
      </c>
      <c r="C134">
        <v>0.62050002999999998</v>
      </c>
      <c r="D134">
        <v>1043.3129882799999</v>
      </c>
      <c r="E134">
        <v>1.3674000500000001</v>
      </c>
      <c r="F134">
        <v>392.36700438999998</v>
      </c>
      <c r="G134">
        <v>1.5132000400000001</v>
      </c>
      <c r="H134">
        <v>9.9000003020963209E+37</v>
      </c>
      <c r="J134" s="2">
        <f>TREND(Calibration!$A$2:$A$4,Calibration!$B$2:$B$4,C134)</f>
        <v>427.84415160504022</v>
      </c>
      <c r="K134" s="2">
        <f>TREND(Calibration!$A$2:$A$4,Calibration!$C$2:$C$4,E134)</f>
        <v>532.81852068435001</v>
      </c>
      <c r="L134" s="2">
        <f>TREND(Calibration!$A$2:$A$4,Calibration!$D$2:$D$4,G134)</f>
        <v>582.8391650413098</v>
      </c>
    </row>
    <row r="135" spans="1:12" x14ac:dyDescent="0.25">
      <c r="A135">
        <v>665104</v>
      </c>
      <c r="B135">
        <v>14.26200008</v>
      </c>
      <c r="C135">
        <v>0.61729997000000003</v>
      </c>
      <c r="D135">
        <v>1181.16699219</v>
      </c>
      <c r="E135">
        <v>1.3667999500000001</v>
      </c>
      <c r="F135">
        <v>479.72698974999997</v>
      </c>
      <c r="G135">
        <v>1.51370001</v>
      </c>
      <c r="H135">
        <v>9.9000003020963209E+37</v>
      </c>
      <c r="J135" s="2">
        <f>TREND(Calibration!$A$2:$A$4,Calibration!$B$2:$B$4,C135)</f>
        <v>425.8521330734921</v>
      </c>
      <c r="K135" s="2">
        <f>TREND(Calibration!$A$2:$A$4,Calibration!$C$2:$C$4,E135)</f>
        <v>532.57728136942978</v>
      </c>
      <c r="L135" s="2">
        <f>TREND(Calibration!$A$2:$A$4,Calibration!$D$2:$D$4,G135)</f>
        <v>583.04465265683734</v>
      </c>
    </row>
    <row r="136" spans="1:12" x14ac:dyDescent="0.25">
      <c r="A136">
        <v>670104</v>
      </c>
      <c r="B136">
        <v>14.10499954</v>
      </c>
      <c r="C136">
        <v>0.60919999999999996</v>
      </c>
      <c r="D136">
        <v>9.9000003020963209E+37</v>
      </c>
      <c r="E136">
        <v>1.3652000399999999</v>
      </c>
      <c r="F136">
        <v>182.79100037000001</v>
      </c>
      <c r="G136">
        <v>1.5099999900000001</v>
      </c>
      <c r="H136">
        <v>9.9000003020963209E+37</v>
      </c>
      <c r="J136" s="2">
        <f>TREND(Calibration!$A$2:$A$4,Calibration!$B$2:$B$4,C136)</f>
        <v>420.80994938162883</v>
      </c>
      <c r="K136" s="2">
        <f>TREND(Calibration!$A$2:$A$4,Calibration!$C$2:$C$4,E136)</f>
        <v>531.93411990911648</v>
      </c>
      <c r="L136" s="2">
        <f>TREND(Calibration!$A$2:$A$4,Calibration!$D$2:$D$4,G136)</f>
        <v>581.52394483995977</v>
      </c>
    </row>
    <row r="137" spans="1:12" x14ac:dyDescent="0.25">
      <c r="A137">
        <v>675104</v>
      </c>
      <c r="B137">
        <v>13.998999599999999</v>
      </c>
      <c r="C137">
        <v>0.61290001999999999</v>
      </c>
      <c r="D137">
        <v>9.9000003020963209E+37</v>
      </c>
      <c r="E137">
        <v>1.3852000200000001</v>
      </c>
      <c r="F137">
        <v>146.36799622000001</v>
      </c>
      <c r="G137">
        <v>1.51049995</v>
      </c>
      <c r="H137">
        <v>9.9000003020963209E+37</v>
      </c>
      <c r="J137" s="2">
        <f>TREND(Calibration!$A$2:$A$4,Calibration!$B$2:$B$4,C137)</f>
        <v>423.11319007308424</v>
      </c>
      <c r="K137" s="2">
        <f>TREND(Calibration!$A$2:$A$4,Calibration!$C$2:$C$4,E137)</f>
        <v>539.97408237140326</v>
      </c>
      <c r="L137" s="2">
        <f>TREND(Calibration!$A$2:$A$4,Calibration!$D$2:$D$4,G137)</f>
        <v>581.72942834548837</v>
      </c>
    </row>
    <row r="138" spans="1:12" x14ac:dyDescent="0.25">
      <c r="A138">
        <v>680104</v>
      </c>
      <c r="B138">
        <v>13.972999570000001</v>
      </c>
      <c r="C138">
        <v>0.61559998999999999</v>
      </c>
      <c r="D138">
        <v>1291.0080566399999</v>
      </c>
      <c r="E138">
        <v>1.39170003</v>
      </c>
      <c r="F138">
        <v>117.13700104</v>
      </c>
      <c r="G138">
        <v>1.50940001</v>
      </c>
      <c r="H138">
        <v>9.9000003020963209E+37</v>
      </c>
      <c r="J138" s="2">
        <f>TREND(Calibration!$A$2:$A$4,Calibration!$B$2:$B$4,C138)</f>
        <v>424.7939055204896</v>
      </c>
      <c r="K138" s="2">
        <f>TREND(Calibration!$A$2:$A$4,Calibration!$C$2:$C$4,E138)</f>
        <v>542.58707680462203</v>
      </c>
      <c r="L138" s="2">
        <f>TREND(Calibration!$A$2:$A$4,Calibration!$D$2:$D$4,G138)</f>
        <v>581.27735312532843</v>
      </c>
    </row>
    <row r="139" spans="1:12" x14ac:dyDescent="0.25">
      <c r="A139">
        <v>685104</v>
      </c>
      <c r="B139">
        <v>13.93700027</v>
      </c>
      <c r="C139">
        <v>0.61129999000000002</v>
      </c>
      <c r="D139">
        <v>9.9000003020963209E+37</v>
      </c>
      <c r="E139">
        <v>1.3624999499999999</v>
      </c>
      <c r="F139">
        <v>-19.739999770000001</v>
      </c>
      <c r="G139">
        <v>1.5116000199999999</v>
      </c>
      <c r="H139">
        <v>9.9000003020963209E+37</v>
      </c>
      <c r="J139" s="2">
        <f>TREND(Calibration!$A$2:$A$4,Calibration!$B$2:$B$4,C139)</f>
        <v>422.11718080731021</v>
      </c>
      <c r="K139" s="2">
        <f>TREND(Calibration!$A$2:$A$4,Calibration!$C$2:$C$4,E139)</f>
        <v>530.84868771144443</v>
      </c>
      <c r="L139" s="2">
        <f>TREND(Calibration!$A$2:$A$4,Calibration!$D$2:$D$4,G139)</f>
        <v>582.1815569956342</v>
      </c>
    </row>
    <row r="140" spans="1:12" x14ac:dyDescent="0.25">
      <c r="A140">
        <v>690104</v>
      </c>
      <c r="B140">
        <v>14.010000229999999</v>
      </c>
      <c r="C140">
        <v>0.61019999000000003</v>
      </c>
      <c r="D140">
        <v>1220.63903809</v>
      </c>
      <c r="E140">
        <v>1.3711999699999999</v>
      </c>
      <c r="F140">
        <v>-32.668998719999998</v>
      </c>
      <c r="G140">
        <v>1.51370001</v>
      </c>
      <c r="H140">
        <v>9.9000003020963209E+37</v>
      </c>
      <c r="J140" s="2">
        <f>TREND(Calibration!$A$2:$A$4,Calibration!$B$2:$B$4,C140)</f>
        <v>421.43243727603175</v>
      </c>
      <c r="K140" s="2">
        <f>TREND(Calibration!$A$2:$A$4,Calibration!$C$2:$C$4,E140)</f>
        <v>534.34608291989684</v>
      </c>
      <c r="L140" s="2">
        <f>TREND(Calibration!$A$2:$A$4,Calibration!$D$2:$D$4,G140)</f>
        <v>583.04465265683734</v>
      </c>
    </row>
    <row r="141" spans="1:12" x14ac:dyDescent="0.25">
      <c r="A141">
        <v>695104</v>
      </c>
      <c r="B141">
        <v>14.08100033</v>
      </c>
      <c r="C141">
        <v>0.60270000000000001</v>
      </c>
      <c r="D141">
        <v>971.28997803000004</v>
      </c>
      <c r="E141">
        <v>1.3705999900000001</v>
      </c>
      <c r="F141">
        <v>3.76799989</v>
      </c>
      <c r="G141">
        <v>1.51429999</v>
      </c>
      <c r="H141">
        <v>9.9000003020963209E+37</v>
      </c>
      <c r="J141" s="2">
        <f>TREND(Calibration!$A$2:$A$4,Calibration!$B$2:$B$4,C141)</f>
        <v>416.76373760589252</v>
      </c>
      <c r="K141" s="2">
        <f>TREND(Calibration!$A$2:$A$4,Calibration!$C$2:$C$4,E141)</f>
        <v>534.10489184479968</v>
      </c>
      <c r="L141" s="2">
        <f>TREND(Calibration!$A$2:$A$4,Calibration!$D$2:$D$4,G141)</f>
        <v>583.29124437146868</v>
      </c>
    </row>
    <row r="142" spans="1:12" x14ac:dyDescent="0.25">
      <c r="A142">
        <v>700104</v>
      </c>
      <c r="B142">
        <v>14.27900028</v>
      </c>
      <c r="C142">
        <v>0.60110003000000001</v>
      </c>
      <c r="D142">
        <v>1229.4610595700001</v>
      </c>
      <c r="E142">
        <v>1.37549996</v>
      </c>
      <c r="F142">
        <v>3.8139998899999998</v>
      </c>
      <c r="G142">
        <v>1.51479995</v>
      </c>
      <c r="H142">
        <v>9.9000003020963209E+37</v>
      </c>
      <c r="J142" s="2">
        <f>TREND(Calibration!$A$2:$A$4,Calibration!$B$2:$B$4,C142)</f>
        <v>415.76776568976561</v>
      </c>
      <c r="K142" s="2">
        <f>TREND(Calibration!$A$2:$A$4,Calibration!$C$2:$C$4,E142)</f>
        <v>536.07467255789686</v>
      </c>
      <c r="L142" s="2">
        <f>TREND(Calibration!$A$2:$A$4,Calibration!$D$2:$D$4,G142)</f>
        <v>583.49672787699728</v>
      </c>
    </row>
    <row r="143" spans="1:12" x14ac:dyDescent="0.25">
      <c r="A143">
        <v>705107</v>
      </c>
      <c r="B143">
        <v>14.43799973</v>
      </c>
      <c r="C143">
        <v>0.60270000000000001</v>
      </c>
      <c r="D143">
        <v>1041.9899902300001</v>
      </c>
      <c r="E143">
        <v>1.3770999900000001</v>
      </c>
      <c r="F143">
        <v>269.72198486000002</v>
      </c>
      <c r="G143">
        <v>1.5132000400000001</v>
      </c>
      <c r="H143">
        <v>9.9000003020963209E+37</v>
      </c>
      <c r="J143" s="2">
        <f>TREND(Calibration!$A$2:$A$4,Calibration!$B$2:$B$4,C143)</f>
        <v>416.76373760589252</v>
      </c>
      <c r="K143" s="2">
        <f>TREND(Calibration!$A$2:$A$4,Calibration!$C$2:$C$4,E143)</f>
        <v>536.71788225803323</v>
      </c>
      <c r="L143" s="2">
        <f>TREND(Calibration!$A$2:$A$4,Calibration!$D$2:$D$4,G143)</f>
        <v>582.8391650413098</v>
      </c>
    </row>
    <row r="144" spans="1:12" x14ac:dyDescent="0.25">
      <c r="A144">
        <v>710107</v>
      </c>
      <c r="B144">
        <v>14.44999981</v>
      </c>
      <c r="C144">
        <v>0.61780000000000002</v>
      </c>
      <c r="D144">
        <v>1106.3819580100001</v>
      </c>
      <c r="E144">
        <v>1.37759995</v>
      </c>
      <c r="F144">
        <v>305.36300659</v>
      </c>
      <c r="G144">
        <v>1.51049995</v>
      </c>
      <c r="H144">
        <v>9.9000003020963209E+37</v>
      </c>
      <c r="J144" s="2">
        <f>TREND(Calibration!$A$2:$A$4,Calibration!$B$2:$B$4,C144)</f>
        <v>426.16339880798773</v>
      </c>
      <c r="K144" s="2">
        <f>TREND(Calibration!$A$2:$A$4,Calibration!$C$2:$C$4,E144)</f>
        <v>536.91886544064869</v>
      </c>
      <c r="L144" s="2">
        <f>TREND(Calibration!$A$2:$A$4,Calibration!$D$2:$D$4,G144)</f>
        <v>581.72942834548837</v>
      </c>
    </row>
    <row r="145" spans="1:12" x14ac:dyDescent="0.25">
      <c r="A145">
        <v>715107</v>
      </c>
      <c r="B145">
        <v>14.350000380000001</v>
      </c>
      <c r="C145">
        <v>0.61460000000000004</v>
      </c>
      <c r="D145">
        <v>9.9000003020963209E+37</v>
      </c>
      <c r="E145">
        <v>1.37820005</v>
      </c>
      <c r="F145">
        <v>386.70001221000001</v>
      </c>
      <c r="G145">
        <v>1.50940001</v>
      </c>
      <c r="H145">
        <v>9.9000003020963209E+37</v>
      </c>
      <c r="J145" s="2">
        <f>TREND(Calibration!$A$2:$A$4,Calibration!$B$2:$B$4,C145)</f>
        <v>424.17141762608674</v>
      </c>
      <c r="K145" s="2">
        <f>TREND(Calibration!$A$2:$A$4,Calibration!$C$2:$C$4,E145)</f>
        <v>537.16010475556891</v>
      </c>
      <c r="L145" s="2">
        <f>TREND(Calibration!$A$2:$A$4,Calibration!$D$2:$D$4,G145)</f>
        <v>581.27735312532843</v>
      </c>
    </row>
    <row r="146" spans="1:12" x14ac:dyDescent="0.25">
      <c r="A146">
        <v>720107</v>
      </c>
      <c r="B146">
        <v>14.26399994</v>
      </c>
      <c r="C146">
        <v>0.62370002000000002</v>
      </c>
      <c r="D146">
        <v>815.85601807</v>
      </c>
      <c r="E146">
        <v>1.3479000299999999</v>
      </c>
      <c r="F146">
        <v>854.55902100000003</v>
      </c>
      <c r="G146">
        <v>1.5110000400000001</v>
      </c>
      <c r="H146">
        <v>1361.5329589800001</v>
      </c>
      <c r="J146" s="2">
        <f>TREND(Calibration!$A$2:$A$4,Calibration!$B$2:$B$4,C146)</f>
        <v>429.836126562</v>
      </c>
      <c r="K146" s="2">
        <f>TREND(Calibration!$A$2:$A$4,Calibration!$C$2:$C$4,E146)</f>
        <v>524.97954140467868</v>
      </c>
      <c r="L146" s="2">
        <f>TREND(Calibration!$A$2:$A$4,Calibration!$D$2:$D$4,G146)</f>
        <v>581.93496528100286</v>
      </c>
    </row>
    <row r="147" spans="1:12" x14ac:dyDescent="0.25">
      <c r="A147">
        <v>725107</v>
      </c>
      <c r="B147">
        <v>14.10999966</v>
      </c>
      <c r="C147">
        <v>0.62540001000000001</v>
      </c>
      <c r="D147">
        <v>1027.7569580100001</v>
      </c>
      <c r="E147">
        <v>1.3501000400000001</v>
      </c>
      <c r="F147">
        <v>1043.3220214800001</v>
      </c>
      <c r="G147">
        <v>1.5067000399999999</v>
      </c>
      <c r="H147">
        <v>9.9000003020963209E+37</v>
      </c>
      <c r="J147" s="2">
        <f>TREND(Calibration!$A$2:$A$4,Calibration!$B$2:$B$4,C147)</f>
        <v>430.89436033994372</v>
      </c>
      <c r="K147" s="2">
        <f>TREND(Calibration!$A$2:$A$4,Calibration!$C$2:$C$4,E147)</f>
        <v>525.86394217991221</v>
      </c>
      <c r="L147" s="2">
        <f>TREND(Calibration!$A$2:$A$4,Calibration!$D$2:$D$4,G147)</f>
        <v>580.16766574949395</v>
      </c>
    </row>
    <row r="148" spans="1:12" x14ac:dyDescent="0.25">
      <c r="A148">
        <v>730106</v>
      </c>
      <c r="B148">
        <v>14.006999970000001</v>
      </c>
      <c r="C148">
        <v>0.62370002000000002</v>
      </c>
      <c r="D148">
        <v>912.58197021000001</v>
      </c>
      <c r="E148">
        <v>1.3408999399999999</v>
      </c>
      <c r="F148">
        <v>1260.67004395</v>
      </c>
      <c r="G148">
        <v>1.5077999799999999</v>
      </c>
      <c r="H148">
        <v>9.9000003020963209E+37</v>
      </c>
      <c r="J148" s="2">
        <f>TREND(Calibration!$A$2:$A$4,Calibration!$B$2:$B$4,C148)</f>
        <v>429.836126562</v>
      </c>
      <c r="K148" s="2">
        <f>TREND(Calibration!$A$2:$A$4,Calibration!$C$2:$C$4,E148)</f>
        <v>522.16551554902139</v>
      </c>
      <c r="L148" s="2">
        <f>TREND(Calibration!$A$2:$A$4,Calibration!$D$2:$D$4,G148)</f>
        <v>580.61974096965389</v>
      </c>
    </row>
    <row r="149" spans="1:12" x14ac:dyDescent="0.25">
      <c r="A149">
        <v>735106</v>
      </c>
      <c r="B149">
        <v>13.930999760000001</v>
      </c>
      <c r="C149">
        <v>0.61729997000000003</v>
      </c>
      <c r="D149">
        <v>987.66601562000005</v>
      </c>
      <c r="E149">
        <v>1.33710003</v>
      </c>
      <c r="F149">
        <v>1037.7790527300001</v>
      </c>
      <c r="G149">
        <v>1.50349998</v>
      </c>
      <c r="H149">
        <v>9.9000003020963209E+37</v>
      </c>
      <c r="J149" s="2">
        <f>TREND(Calibration!$A$2:$A$4,Calibration!$B$2:$B$4,C149)</f>
        <v>425.8521330734921</v>
      </c>
      <c r="K149" s="2">
        <f>TREND(Calibration!$A$2:$A$4,Calibration!$C$2:$C$4,E149)</f>
        <v>520.63795733345978</v>
      </c>
      <c r="L149" s="2">
        <f>TREND(Calibration!$A$2:$A$4,Calibration!$D$2:$D$4,G149)</f>
        <v>578.85244143814498</v>
      </c>
    </row>
    <row r="150" spans="1:12" x14ac:dyDescent="0.25">
      <c r="A150">
        <v>740106</v>
      </c>
      <c r="B150">
        <v>14.036000250000001</v>
      </c>
      <c r="C150">
        <v>0.62159997</v>
      </c>
      <c r="D150">
        <v>704.75897216999999</v>
      </c>
      <c r="E150">
        <v>1.33609998</v>
      </c>
      <c r="F150">
        <v>1132.7819824200001</v>
      </c>
      <c r="G150">
        <v>1.50189996</v>
      </c>
      <c r="H150">
        <v>9.9000003020963209E+37</v>
      </c>
      <c r="J150" s="2">
        <f>TREND(Calibration!$A$2:$A$4,Calibration!$B$2:$B$4,C150)</f>
        <v>428.52885778667149</v>
      </c>
      <c r="K150" s="2">
        <f>TREND(Calibration!$A$2:$A$4,Calibration!$C$2:$C$4,E150)</f>
        <v>520.23593870842069</v>
      </c>
      <c r="L150" s="2">
        <f>TREND(Calibration!$A$2:$A$4,Calibration!$D$2:$D$4,G150)</f>
        <v>578.19483339246949</v>
      </c>
    </row>
    <row r="151" spans="1:12" x14ac:dyDescent="0.25">
      <c r="A151">
        <v>745106</v>
      </c>
      <c r="B151">
        <v>14.21500015</v>
      </c>
      <c r="C151">
        <v>0.61559998999999999</v>
      </c>
      <c r="D151">
        <v>1025.1660156200001</v>
      </c>
      <c r="E151">
        <v>1.3350000399999999</v>
      </c>
      <c r="F151">
        <v>947.71997069999998</v>
      </c>
      <c r="G151">
        <v>1.50020003</v>
      </c>
      <c r="H151">
        <v>1348.7960205100001</v>
      </c>
      <c r="J151" s="2">
        <f>TREND(Calibration!$A$2:$A$4,Calibration!$B$2:$B$4,C151)</f>
        <v>424.7939055204896</v>
      </c>
      <c r="K151" s="2">
        <f>TREND(Calibration!$A$2:$A$4,Calibration!$C$2:$C$4,E151)</f>
        <v>519.79376445070795</v>
      </c>
      <c r="L151" s="2">
        <f>TREND(Calibration!$A$2:$A$4,Calibration!$D$2:$D$4,G151)</f>
        <v>577.49616234767927</v>
      </c>
    </row>
    <row r="152" spans="1:12" x14ac:dyDescent="0.25">
      <c r="A152">
        <v>750106</v>
      </c>
      <c r="B152">
        <v>14.402999879999999</v>
      </c>
      <c r="C152">
        <v>0.61080003000000005</v>
      </c>
      <c r="D152">
        <v>1243.7709960899999</v>
      </c>
      <c r="E152">
        <v>1.31930006</v>
      </c>
      <c r="F152">
        <v>389.24200438999998</v>
      </c>
      <c r="G152">
        <v>1.50020003</v>
      </c>
      <c r="H152">
        <v>9.9000003020963209E+37</v>
      </c>
      <c r="J152" s="2">
        <f>TREND(Calibration!$A$2:$A$4,Calibration!$B$2:$B$4,C152)</f>
        <v>421.80595864740297</v>
      </c>
      <c r="K152" s="2">
        <f>TREND(Calibration!$A$2:$A$4,Calibration!$C$2:$C$4,E152)</f>
        <v>513.48239564640653</v>
      </c>
      <c r="L152" s="2">
        <f>TREND(Calibration!$A$2:$A$4,Calibration!$D$2:$D$4,G152)</f>
        <v>577.49616234767927</v>
      </c>
    </row>
    <row r="153" spans="1:12" x14ac:dyDescent="0.25">
      <c r="A153">
        <v>755105</v>
      </c>
      <c r="B153">
        <v>14.49100018</v>
      </c>
      <c r="C153">
        <v>0.61619997000000004</v>
      </c>
      <c r="D153">
        <v>1065.8940429700001</v>
      </c>
      <c r="E153">
        <v>1.31449997</v>
      </c>
      <c r="F153">
        <v>273.56500244</v>
      </c>
      <c r="G153">
        <v>1.5008000100000001</v>
      </c>
      <c r="H153">
        <v>9.9000003020963209E+37</v>
      </c>
      <c r="J153" s="2">
        <f>TREND(Calibration!$A$2:$A$4,Calibration!$B$2:$B$4,C153)</f>
        <v>425.16738954221364</v>
      </c>
      <c r="K153" s="2">
        <f>TREND(Calibration!$A$2:$A$4,Calibration!$C$2:$C$4,E153)</f>
        <v>511.55276654599754</v>
      </c>
      <c r="L153" s="2">
        <f>TREND(Calibration!$A$2:$A$4,Calibration!$D$2:$D$4,G153)</f>
        <v>577.74275406231061</v>
      </c>
    </row>
    <row r="154" spans="1:12" x14ac:dyDescent="0.25">
      <c r="A154">
        <v>760121</v>
      </c>
      <c r="B154">
        <v>14.510999679999999</v>
      </c>
      <c r="C154">
        <v>0.61780000000000002</v>
      </c>
      <c r="D154">
        <v>1255.8630371100001</v>
      </c>
      <c r="E154">
        <v>1.3128000500000001</v>
      </c>
      <c r="F154">
        <v>131.71800232000001</v>
      </c>
      <c r="G154">
        <v>1.49590003</v>
      </c>
      <c r="H154">
        <v>9.9000003020963209E+37</v>
      </c>
      <c r="J154" s="2">
        <f>TREND(Calibration!$A$2:$A$4,Calibration!$B$2:$B$4,C154)</f>
        <v>426.16339880798773</v>
      </c>
      <c r="K154" s="2">
        <f>TREND(Calibration!$A$2:$A$4,Calibration!$C$2:$C$4,E154)</f>
        <v>510.86940121318776</v>
      </c>
      <c r="L154" s="2">
        <f>TREND(Calibration!$A$2:$A$4,Calibration!$D$2:$D$4,G154)</f>
        <v>575.72886281617036</v>
      </c>
    </row>
    <row r="155" spans="1:12" x14ac:dyDescent="0.25">
      <c r="A155">
        <v>765105</v>
      </c>
      <c r="B155">
        <v>14.43599987</v>
      </c>
      <c r="C155">
        <v>0.61290001999999999</v>
      </c>
      <c r="D155">
        <v>9.9000003020963209E+37</v>
      </c>
      <c r="E155">
        <v>1.3069000200000001</v>
      </c>
      <c r="F155">
        <v>-9.9000003020963209E+37</v>
      </c>
      <c r="G155">
        <v>1.49109995</v>
      </c>
      <c r="H155">
        <v>9.9000003020963209E+37</v>
      </c>
      <c r="J155" s="2">
        <f>TREND(Calibration!$A$2:$A$4,Calibration!$B$2:$B$4,C155)</f>
        <v>423.11319007308424</v>
      </c>
      <c r="K155" s="2">
        <f>TREND(Calibration!$A$2:$A$4,Calibration!$C$2:$C$4,E155)</f>
        <v>508.49759785506603</v>
      </c>
      <c r="L155" s="2">
        <f>TREND(Calibration!$A$2:$A$4,Calibration!$D$2:$D$4,G155)</f>
        <v>573.7560304591459</v>
      </c>
    </row>
    <row r="156" spans="1:12" x14ac:dyDescent="0.25">
      <c r="A156">
        <v>770104</v>
      </c>
      <c r="B156">
        <v>14.329999920000001</v>
      </c>
      <c r="C156">
        <v>0.61510003000000002</v>
      </c>
      <c r="D156">
        <v>1256.1130371100001</v>
      </c>
      <c r="E156">
        <v>1.29449999</v>
      </c>
      <c r="F156">
        <v>64.901000980000006</v>
      </c>
      <c r="G156">
        <v>1.4878</v>
      </c>
      <c r="H156">
        <v>9.9000003020963209E+37</v>
      </c>
      <c r="J156" s="2">
        <f>TREND(Calibration!$A$2:$A$4,Calibration!$B$2:$B$4,C156)</f>
        <v>424.48268336058237</v>
      </c>
      <c r="K156" s="2">
        <f>TREND(Calibration!$A$2:$A$4,Calibration!$C$2:$C$4,E156)</f>
        <v>503.51280408371088</v>
      </c>
      <c r="L156" s="2">
        <f>TREND(Calibration!$A$2:$A$4,Calibration!$D$2:$D$4,G156)</f>
        <v>572.39975136868009</v>
      </c>
    </row>
    <row r="157" spans="1:12" x14ac:dyDescent="0.25">
      <c r="A157">
        <v>775105</v>
      </c>
      <c r="B157">
        <v>14.21500015</v>
      </c>
      <c r="C157">
        <v>0.62860000000000005</v>
      </c>
      <c r="D157">
        <v>838.85302734000004</v>
      </c>
      <c r="E157">
        <v>1.2918000199999999</v>
      </c>
      <c r="F157">
        <v>403.37100220000002</v>
      </c>
      <c r="G157">
        <v>1.4851000299999999</v>
      </c>
      <c r="H157">
        <v>9.9000003020963209E+37</v>
      </c>
      <c r="J157" s="2">
        <f>TREND(Calibration!$A$2:$A$4,Calibration!$B$2:$B$4,C157)</f>
        <v>432.8863352969035</v>
      </c>
      <c r="K157" s="2">
        <f>TREND(Calibration!$A$2:$A$4,Calibration!$C$2:$C$4,E157)</f>
        <v>502.42742012586177</v>
      </c>
      <c r="L157" s="2">
        <f>TREND(Calibration!$A$2:$A$4,Calibration!$D$2:$D$4,G157)</f>
        <v>571.2900639928456</v>
      </c>
    </row>
    <row r="158" spans="1:12" x14ac:dyDescent="0.25">
      <c r="A158">
        <v>780105</v>
      </c>
      <c r="B158">
        <v>14.08100033</v>
      </c>
      <c r="C158">
        <v>0.61780000000000002</v>
      </c>
      <c r="D158">
        <v>9.9000003020963209E+37</v>
      </c>
      <c r="E158">
        <v>1.28579998</v>
      </c>
      <c r="F158">
        <v>634.76300048999997</v>
      </c>
      <c r="G158">
        <v>1.48459995</v>
      </c>
      <c r="H158">
        <v>9.9000003020963209E+37</v>
      </c>
      <c r="J158" s="2">
        <f>TREND(Calibration!$A$2:$A$4,Calibration!$B$2:$B$4,C158)</f>
        <v>426.16339880798773</v>
      </c>
      <c r="K158" s="2">
        <f>TREND(Calibration!$A$2:$A$4,Calibration!$C$2:$C$4,E158)</f>
        <v>500.01541289524368</v>
      </c>
      <c r="L158" s="2">
        <f>TREND(Calibration!$A$2:$A$4,Calibration!$D$2:$D$4,G158)</f>
        <v>571.08453116733006</v>
      </c>
    </row>
    <row r="159" spans="1:12" x14ac:dyDescent="0.25">
      <c r="A159">
        <v>785106</v>
      </c>
      <c r="B159">
        <v>14.02999973</v>
      </c>
      <c r="C159">
        <v>0.61510003000000002</v>
      </c>
      <c r="D159">
        <v>1295.63903809</v>
      </c>
      <c r="E159">
        <v>1.27719998</v>
      </c>
      <c r="F159">
        <v>853.34399413999995</v>
      </c>
      <c r="G159">
        <v>1.4835</v>
      </c>
      <c r="H159">
        <v>9.9000003020963209E+37</v>
      </c>
      <c r="J159" s="2">
        <f>TREND(Calibration!$A$2:$A$4,Calibration!$B$2:$B$4,C159)</f>
        <v>424.48268336058237</v>
      </c>
      <c r="K159" s="2">
        <f>TREND(Calibration!$A$2:$A$4,Calibration!$C$2:$C$4,E159)</f>
        <v>496.55822557927308</v>
      </c>
      <c r="L159" s="2">
        <f>TREND(Calibration!$A$2:$A$4,Calibration!$D$2:$D$4,G159)</f>
        <v>570.63245183717117</v>
      </c>
    </row>
    <row r="160" spans="1:12" x14ac:dyDescent="0.25">
      <c r="A160">
        <v>790107</v>
      </c>
      <c r="B160">
        <v>14.074000359999999</v>
      </c>
      <c r="C160">
        <v>0.62209999999999999</v>
      </c>
      <c r="D160">
        <v>1060.2590332</v>
      </c>
      <c r="E160">
        <v>1.2776999499999999</v>
      </c>
      <c r="F160">
        <v>890.06701659999999</v>
      </c>
      <c r="G160">
        <v>1.4861999800000001</v>
      </c>
      <c r="H160">
        <v>9.9000003020963209E+37</v>
      </c>
      <c r="J160" s="2">
        <f>TREND(Calibration!$A$2:$A$4,Calibration!$B$2:$B$4,C160)</f>
        <v>428.84012352116713</v>
      </c>
      <c r="K160" s="2">
        <f>TREND(Calibration!$A$2:$A$4,Calibration!$C$2:$C$4,E160)</f>
        <v>496.75921278187366</v>
      </c>
      <c r="L160" s="2">
        <f>TREND(Calibration!$A$2:$A$4,Calibration!$D$2:$D$4,G160)</f>
        <v>571.7421433230046</v>
      </c>
    </row>
    <row r="161" spans="1:12" x14ac:dyDescent="0.25">
      <c r="A161">
        <v>795107</v>
      </c>
      <c r="B161">
        <v>14.21800041</v>
      </c>
      <c r="C161">
        <v>0.62209999999999999</v>
      </c>
      <c r="D161">
        <v>1040.5880127</v>
      </c>
      <c r="E161">
        <v>1.26859999</v>
      </c>
      <c r="F161">
        <v>796.77697753999996</v>
      </c>
      <c r="G161">
        <v>1.4830000400000001</v>
      </c>
      <c r="H161">
        <v>9.9000003020963209E+37</v>
      </c>
      <c r="J161" s="2">
        <f>TREND(Calibration!$A$2:$A$4,Calibration!$B$2:$B$4,C161)</f>
        <v>428.84012352116713</v>
      </c>
      <c r="K161" s="2">
        <f>TREND(Calibration!$A$2:$A$4,Calibration!$C$2:$C$4,E161)</f>
        <v>493.10104228328771</v>
      </c>
      <c r="L161" s="2">
        <f>TREND(Calibration!$A$2:$A$4,Calibration!$D$2:$D$4,G161)</f>
        <v>570.42696833164257</v>
      </c>
    </row>
    <row r="162" spans="1:12" x14ac:dyDescent="0.25">
      <c r="A162">
        <v>800118</v>
      </c>
      <c r="B162">
        <v>14.34500027</v>
      </c>
      <c r="C162">
        <v>0.62269998000000004</v>
      </c>
      <c r="D162">
        <v>1329.9029541</v>
      </c>
      <c r="E162">
        <v>1.26419997</v>
      </c>
      <c r="F162">
        <v>508.97198486000002</v>
      </c>
      <c r="G162">
        <v>1.47969997</v>
      </c>
      <c r="H162">
        <v>9.9000003020963209E+37</v>
      </c>
      <c r="J162" s="2">
        <f>TREND(Calibration!$A$2:$A$4,Calibration!$B$2:$B$4,C162)</f>
        <v>429.21360754289117</v>
      </c>
      <c r="K162" s="2">
        <f>TREND(Calibration!$A$2:$A$4,Calibration!$C$2:$C$4,E162)</f>
        <v>491.33224073282059</v>
      </c>
      <c r="L162" s="2">
        <f>TREND(Calibration!$A$2:$A$4,Calibration!$D$2:$D$4,G162)</f>
        <v>569.07063992118981</v>
      </c>
    </row>
    <row r="163" spans="1:12" x14ac:dyDescent="0.25">
      <c r="A163">
        <v>805107</v>
      </c>
      <c r="B163">
        <v>14.506999970000001</v>
      </c>
      <c r="C163">
        <v>0.60699999000000004</v>
      </c>
      <c r="D163">
        <v>1058.3869628899999</v>
      </c>
      <c r="E163">
        <v>1.2615000000000001</v>
      </c>
      <c r="F163">
        <v>613.07897949000005</v>
      </c>
      <c r="G163">
        <v>1.47650003</v>
      </c>
      <c r="H163">
        <v>9.9000003020963209E+37</v>
      </c>
      <c r="J163" s="2">
        <f>TREND(Calibration!$A$2:$A$4,Calibration!$B$2:$B$4,C163)</f>
        <v>419.44045609413075</v>
      </c>
      <c r="K163" s="2">
        <f>TREND(Calibration!$A$2:$A$4,Calibration!$C$2:$C$4,E163)</f>
        <v>490.24685677497166</v>
      </c>
      <c r="L163" s="2">
        <f>TREND(Calibration!$A$2:$A$4,Calibration!$D$2:$D$4,G163)</f>
        <v>567.75546492982778</v>
      </c>
    </row>
    <row r="164" spans="1:12" x14ac:dyDescent="0.25">
      <c r="A164">
        <v>810107</v>
      </c>
      <c r="B164">
        <v>14.522999759999999</v>
      </c>
      <c r="C164">
        <v>0.60270000000000001</v>
      </c>
      <c r="D164">
        <v>719.97601318</v>
      </c>
      <c r="E164">
        <v>1.2572000000000001</v>
      </c>
      <c r="F164">
        <v>413.61099243000001</v>
      </c>
      <c r="G164">
        <v>1.47539997</v>
      </c>
      <c r="H164">
        <v>9.9000003020963209E+37</v>
      </c>
      <c r="J164" s="2">
        <f>TREND(Calibration!$A$2:$A$4,Calibration!$B$2:$B$4,C164)</f>
        <v>416.76373760589252</v>
      </c>
      <c r="K164" s="2">
        <f>TREND(Calibration!$A$2:$A$4,Calibration!$C$2:$C$4,E164)</f>
        <v>488.51826311698636</v>
      </c>
      <c r="L164" s="2">
        <f>TREND(Calibration!$A$2:$A$4,Calibration!$D$2:$D$4,G164)</f>
        <v>567.3033403896809</v>
      </c>
    </row>
    <row r="165" spans="1:12" x14ac:dyDescent="0.25">
      <c r="A165">
        <v>815107</v>
      </c>
      <c r="B165">
        <v>14.37100029</v>
      </c>
      <c r="C165">
        <v>0.60860002000000002</v>
      </c>
      <c r="D165">
        <v>871.03002930000002</v>
      </c>
      <c r="E165">
        <v>1.2524000399999999</v>
      </c>
      <c r="F165">
        <v>186.91799927</v>
      </c>
      <c r="G165">
        <v>1.4731999600000001</v>
      </c>
      <c r="H165">
        <v>9.9000003020963209E+37</v>
      </c>
      <c r="J165" s="2">
        <f>TREND(Calibration!$A$2:$A$4,Calibration!$B$2:$B$4,C165)</f>
        <v>420.43646535990484</v>
      </c>
      <c r="K165" s="2">
        <f>TREND(Calibration!$A$2:$A$4,Calibration!$C$2:$C$4,E165)</f>
        <v>486.58868627638554</v>
      </c>
      <c r="L165" s="2">
        <f>TREND(Calibration!$A$2:$A$4,Calibration!$D$2:$D$4,G165)</f>
        <v>566.39913651937525</v>
      </c>
    </row>
    <row r="166" spans="1:12" x14ac:dyDescent="0.25">
      <c r="A166">
        <v>820108</v>
      </c>
      <c r="B166">
        <v>14.21899986</v>
      </c>
      <c r="C166">
        <v>0.61780000000000002</v>
      </c>
      <c r="D166">
        <v>1148.64294434</v>
      </c>
      <c r="E166">
        <v>1.24530005</v>
      </c>
      <c r="F166">
        <v>117.1309967</v>
      </c>
      <c r="G166">
        <v>1.4688999700000001</v>
      </c>
      <c r="H166">
        <v>9.9000003020963209E+37</v>
      </c>
      <c r="J166" s="2">
        <f>TREND(Calibration!$A$2:$A$4,Calibration!$B$2:$B$4,C166)</f>
        <v>426.16339880798773</v>
      </c>
      <c r="K166" s="2">
        <f>TREND(Calibration!$A$2:$A$4,Calibration!$C$2:$C$4,E166)</f>
        <v>483.73450076806949</v>
      </c>
      <c r="L166" s="2">
        <f>TREND(Calibration!$A$2:$A$4,Calibration!$D$2:$D$4,G166)</f>
        <v>564.63184109786516</v>
      </c>
    </row>
    <row r="167" spans="1:12" x14ac:dyDescent="0.25">
      <c r="A167">
        <v>825106</v>
      </c>
      <c r="B167">
        <v>14.09599972</v>
      </c>
      <c r="C167">
        <v>0.61729997000000003</v>
      </c>
      <c r="D167">
        <v>1009.26599121</v>
      </c>
      <c r="E167">
        <v>1.2345000500000001</v>
      </c>
      <c r="F167">
        <v>331.24301147</v>
      </c>
      <c r="G167">
        <v>1.4630000599999999</v>
      </c>
      <c r="H167">
        <v>9.9000003020963209E+37</v>
      </c>
      <c r="J167" s="2">
        <f>TREND(Calibration!$A$2:$A$4,Calibration!$B$2:$B$4,C167)</f>
        <v>425.8521330734921</v>
      </c>
      <c r="K167" s="2">
        <f>TREND(Calibration!$A$2:$A$4,Calibration!$C$2:$C$4,E167)</f>
        <v>479.39291669685059</v>
      </c>
      <c r="L167" s="2">
        <f>TREND(Calibration!$A$2:$A$4,Calibration!$D$2:$D$4,G167)</f>
        <v>562.20697873066865</v>
      </c>
    </row>
    <row r="168" spans="1:12" x14ac:dyDescent="0.25">
      <c r="A168">
        <v>830107</v>
      </c>
      <c r="B168">
        <v>14.005000109999999</v>
      </c>
      <c r="C168">
        <v>0.62970000999999998</v>
      </c>
      <c r="D168">
        <v>903.69097899999997</v>
      </c>
      <c r="E168">
        <v>1.2274999600000001</v>
      </c>
      <c r="F168">
        <v>576.49798583999996</v>
      </c>
      <c r="G168">
        <v>1.4592000199999999</v>
      </c>
      <c r="H168">
        <v>9.9000003020963209E+37</v>
      </c>
      <c r="J168" s="2">
        <f>TREND(Calibration!$A$2:$A$4,Calibration!$B$2:$B$4,C168)</f>
        <v>433.57108505312311</v>
      </c>
      <c r="K168" s="2">
        <f>TREND(Calibration!$A$2:$A$4,Calibration!$C$2:$C$4,E168)</f>
        <v>476.5788908411933</v>
      </c>
      <c r="L168" s="2">
        <f>TREND(Calibration!$A$2:$A$4,Calibration!$D$2:$D$4,G168)</f>
        <v>560.64516270468846</v>
      </c>
    </row>
    <row r="169" spans="1:12" x14ac:dyDescent="0.25">
      <c r="A169">
        <v>835107</v>
      </c>
      <c r="B169">
        <v>13.93500042</v>
      </c>
      <c r="C169">
        <v>0.63020003000000002</v>
      </c>
      <c r="D169">
        <v>928.88500977000001</v>
      </c>
      <c r="E169">
        <v>1.2237000499999999</v>
      </c>
      <c r="F169">
        <v>999.80798340000001</v>
      </c>
      <c r="G169">
        <v>1.4576</v>
      </c>
      <c r="H169">
        <v>9.9000003020963209E+37</v>
      </c>
      <c r="J169" s="2">
        <f>TREND(Calibration!$A$2:$A$4,Calibration!$B$2:$B$4,C169)</f>
        <v>433.88234456267753</v>
      </c>
      <c r="K169" s="2">
        <f>TREND(Calibration!$A$2:$A$4,Calibration!$C$2:$C$4,E169)</f>
        <v>475.05133262563163</v>
      </c>
      <c r="L169" s="2">
        <f>TREND(Calibration!$A$2:$A$4,Calibration!$D$2:$D$4,G169)</f>
        <v>559.98755465901286</v>
      </c>
    </row>
    <row r="170" spans="1:12" x14ac:dyDescent="0.25">
      <c r="A170">
        <v>840106</v>
      </c>
      <c r="B170">
        <v>14.006999970000001</v>
      </c>
      <c r="C170">
        <v>0.62480002999999995</v>
      </c>
      <c r="D170">
        <v>909.49102783000001</v>
      </c>
      <c r="E170">
        <v>1.2178000200000001</v>
      </c>
      <c r="F170">
        <v>9.9000003020963209E+37</v>
      </c>
      <c r="G170">
        <v>1.4543000500000001</v>
      </c>
      <c r="H170">
        <v>9.9000003020963209E+37</v>
      </c>
      <c r="J170" s="2">
        <f>TREND(Calibration!$A$2:$A$4,Calibration!$B$2:$B$4,C170)</f>
        <v>430.52087631821962</v>
      </c>
      <c r="K170" s="2">
        <f>TREND(Calibration!$A$2:$A$4,Calibration!$C$2:$C$4,E170)</f>
        <v>472.67952926751008</v>
      </c>
      <c r="L170" s="2">
        <f>TREND(Calibration!$A$2:$A$4,Calibration!$D$2:$D$4,G170)</f>
        <v>558.63127556854715</v>
      </c>
    </row>
    <row r="171" spans="1:12" x14ac:dyDescent="0.25">
      <c r="A171">
        <v>845106</v>
      </c>
      <c r="B171">
        <v>14.15799999</v>
      </c>
      <c r="C171">
        <v>0.62319999999999998</v>
      </c>
      <c r="D171">
        <v>875.32598876999998</v>
      </c>
      <c r="E171">
        <v>1.21510005</v>
      </c>
      <c r="F171">
        <v>9.9000003020963209E+37</v>
      </c>
      <c r="G171">
        <v>1.44840002</v>
      </c>
      <c r="H171">
        <v>9.9000003020963209E+37</v>
      </c>
      <c r="J171" s="2">
        <f>TREND(Calibration!$A$2:$A$4,Calibration!$B$2:$B$4,C171)</f>
        <v>429.52486705244559</v>
      </c>
      <c r="K171" s="2">
        <f>TREND(Calibration!$A$2:$A$4,Calibration!$C$2:$C$4,E171)</f>
        <v>471.59414530966103</v>
      </c>
      <c r="L171" s="2">
        <f>TREND(Calibration!$A$2:$A$4,Calibration!$D$2:$D$4,G171)</f>
        <v>556.20636388136381</v>
      </c>
    </row>
    <row r="172" spans="1:12" x14ac:dyDescent="0.25">
      <c r="A172">
        <v>850106</v>
      </c>
      <c r="B172">
        <v>14.305999760000001</v>
      </c>
      <c r="C172">
        <v>0.62370002000000002</v>
      </c>
      <c r="D172">
        <v>930.07702637</v>
      </c>
      <c r="E172">
        <v>1.21019995</v>
      </c>
      <c r="F172">
        <v>1354.4289550799999</v>
      </c>
      <c r="G172">
        <v>1.44239998</v>
      </c>
      <c r="H172">
        <v>1281.8149414100001</v>
      </c>
      <c r="J172" s="2">
        <f>TREND(Calibration!$A$2:$A$4,Calibration!$B$2:$B$4,C172)</f>
        <v>429.836126562</v>
      </c>
      <c r="K172" s="2">
        <f>TREND(Calibration!$A$2:$A$4,Calibration!$C$2:$C$4,E172)</f>
        <v>469.62431233675551</v>
      </c>
      <c r="L172" s="2">
        <f>TREND(Calibration!$A$2:$A$4,Calibration!$D$2:$D$4,G172)</f>
        <v>553.74034809507668</v>
      </c>
    </row>
    <row r="173" spans="1:12" x14ac:dyDescent="0.25">
      <c r="A173">
        <v>855106</v>
      </c>
      <c r="B173">
        <v>14.40699959</v>
      </c>
      <c r="C173">
        <v>0.61619997000000004</v>
      </c>
      <c r="D173">
        <v>9.9000003020963209E+37</v>
      </c>
      <c r="E173">
        <v>1.2031999799999999</v>
      </c>
      <c r="F173">
        <v>477.26199341</v>
      </c>
      <c r="G173">
        <v>1.44029999</v>
      </c>
      <c r="H173">
        <v>9.9000003020963209E+37</v>
      </c>
      <c r="J173" s="2">
        <f>TREND(Calibration!$A$2:$A$4,Calibration!$B$2:$B$4,C173)</f>
        <v>425.16738954221364</v>
      </c>
      <c r="K173" s="2">
        <f>TREND(Calibration!$A$2:$A$4,Calibration!$C$2:$C$4,E173)</f>
        <v>466.81033472092122</v>
      </c>
      <c r="L173" s="2">
        <f>TREND(Calibration!$A$2:$A$4,Calibration!$D$2:$D$4,G173)</f>
        <v>552.87725243387354</v>
      </c>
    </row>
    <row r="174" spans="1:12" x14ac:dyDescent="0.25">
      <c r="A174">
        <v>860107</v>
      </c>
      <c r="B174">
        <v>14.506999970000001</v>
      </c>
      <c r="C174">
        <v>0.61729997000000003</v>
      </c>
      <c r="D174">
        <v>934.22100829999999</v>
      </c>
      <c r="E174">
        <v>1.1972999600000001</v>
      </c>
      <c r="F174">
        <v>481.08999634000003</v>
      </c>
      <c r="G174">
        <v>1.43700004</v>
      </c>
      <c r="H174">
        <v>9.9000003020963209E+37</v>
      </c>
      <c r="J174" s="2">
        <f>TREND(Calibration!$A$2:$A$4,Calibration!$B$2:$B$4,C174)</f>
        <v>425.8521330734921</v>
      </c>
      <c r="K174" s="2">
        <f>TREND(Calibration!$A$2:$A$4,Calibration!$C$2:$C$4,E174)</f>
        <v>464.43853538278483</v>
      </c>
      <c r="L174" s="2">
        <f>TREND(Calibration!$A$2:$A$4,Calibration!$D$2:$D$4,G174)</f>
        <v>551.52097334340772</v>
      </c>
    </row>
    <row r="175" spans="1:12" x14ac:dyDescent="0.25">
      <c r="A175">
        <v>865106</v>
      </c>
      <c r="B175">
        <v>14.420000079999999</v>
      </c>
      <c r="C175">
        <v>0.61559998999999999</v>
      </c>
      <c r="D175">
        <v>1159.90197754</v>
      </c>
      <c r="E175">
        <v>1.1875</v>
      </c>
      <c r="F175">
        <v>302.75399779999998</v>
      </c>
      <c r="G175">
        <v>1.4327000400000001</v>
      </c>
      <c r="H175">
        <v>9.9000003020963209E+37</v>
      </c>
      <c r="J175" s="2">
        <f>TREND(Calibration!$A$2:$A$4,Calibration!$B$2:$B$4,C175)</f>
        <v>424.7939055204896</v>
      </c>
      <c r="K175" s="2">
        <f>TREND(Calibration!$A$2:$A$4,Calibration!$C$2:$C$4,E175)</f>
        <v>460.4989659166198</v>
      </c>
      <c r="L175" s="2">
        <f>TREND(Calibration!$A$2:$A$4,Calibration!$D$2:$D$4,G175)</f>
        <v>549.75367381189892</v>
      </c>
    </row>
    <row r="176" spans="1:12" x14ac:dyDescent="0.25">
      <c r="A176">
        <v>870106</v>
      </c>
      <c r="B176">
        <v>14.23700047</v>
      </c>
      <c r="C176">
        <v>0.61890000000000001</v>
      </c>
      <c r="D176">
        <v>1317.2869873</v>
      </c>
      <c r="E176">
        <v>1.19560003</v>
      </c>
      <c r="F176">
        <v>16.025999070000001</v>
      </c>
      <c r="G176">
        <v>1.4333000199999999</v>
      </c>
      <c r="H176">
        <v>9.9000003020963209E+37</v>
      </c>
      <c r="J176" s="2">
        <f>TREND(Calibration!$A$2:$A$4,Calibration!$B$2:$B$4,C176)</f>
        <v>426.84814233926619</v>
      </c>
      <c r="K176" s="2">
        <f>TREND(Calibration!$A$2:$A$4,Calibration!$C$2:$C$4,E176)</f>
        <v>463.75516602998977</v>
      </c>
      <c r="L176" s="2">
        <f>TREND(Calibration!$A$2:$A$4,Calibration!$D$2:$D$4,G176)</f>
        <v>550.00026552653014</v>
      </c>
    </row>
    <row r="177" spans="1:12" x14ac:dyDescent="0.25">
      <c r="A177">
        <v>875108</v>
      </c>
      <c r="B177">
        <v>14.12800026</v>
      </c>
      <c r="C177">
        <v>0.63400000000000001</v>
      </c>
      <c r="D177">
        <v>707.16998291000004</v>
      </c>
      <c r="E177">
        <v>1.1945999899999999</v>
      </c>
      <c r="F177">
        <v>509.03100585999999</v>
      </c>
      <c r="G177">
        <v>1.42789996</v>
      </c>
      <c r="H177">
        <v>9.9000003020963209E+37</v>
      </c>
      <c r="J177" s="2">
        <f>TREND(Calibration!$A$2:$A$4,Calibration!$B$2:$B$4,C177)</f>
        <v>436.24780354136135</v>
      </c>
      <c r="K177" s="2">
        <f>TREND(Calibration!$A$2:$A$4,Calibration!$C$2:$C$4,E177)</f>
        <v>463.35315142493585</v>
      </c>
      <c r="L177" s="2">
        <f>TREND(Calibration!$A$2:$A$4,Calibration!$D$2:$D$4,G177)</f>
        <v>547.78084145487435</v>
      </c>
    </row>
    <row r="178" spans="1:12" x14ac:dyDescent="0.25">
      <c r="A178">
        <v>880107</v>
      </c>
      <c r="B178">
        <v>13.99199963</v>
      </c>
      <c r="C178">
        <v>0.63559997000000001</v>
      </c>
      <c r="D178">
        <v>1233.4289550799999</v>
      </c>
      <c r="E178">
        <v>1.18649995</v>
      </c>
      <c r="F178">
        <v>591.53198241999996</v>
      </c>
      <c r="G178">
        <v>1.4241000399999999</v>
      </c>
      <c r="H178">
        <v>9.9000003020963209E+37</v>
      </c>
      <c r="J178" s="2">
        <f>TREND(Calibration!$A$2:$A$4,Calibration!$B$2:$B$4,C178)</f>
        <v>437.24377545748825</v>
      </c>
      <c r="K178" s="2">
        <f>TREND(Calibration!$A$2:$A$4,Calibration!$C$2:$C$4,E178)</f>
        <v>460.09694729158065</v>
      </c>
      <c r="L178" s="2">
        <f>TREND(Calibration!$A$2:$A$4,Calibration!$D$2:$D$4,G178)</f>
        <v>546.21907474888098</v>
      </c>
    </row>
    <row r="179" spans="1:12" x14ac:dyDescent="0.25">
      <c r="A179">
        <v>885107</v>
      </c>
      <c r="B179">
        <v>13.88799953</v>
      </c>
      <c r="C179">
        <v>0.63669997</v>
      </c>
      <c r="D179">
        <v>1309.44299316</v>
      </c>
      <c r="E179">
        <v>1.1784000400000001</v>
      </c>
      <c r="F179">
        <v>553.65399170000001</v>
      </c>
      <c r="G179">
        <v>1.4203000100000001</v>
      </c>
      <c r="H179">
        <v>9.9000003020963209E+37</v>
      </c>
      <c r="J179" s="2">
        <f>TREND(Calibration!$A$2:$A$4,Calibration!$B$2:$B$4,C179)</f>
        <v>437.92851898876671</v>
      </c>
      <c r="K179" s="2">
        <f>TREND(Calibration!$A$2:$A$4,Calibration!$C$2:$C$4,E179)</f>
        <v>456.84079541803379</v>
      </c>
      <c r="L179" s="2">
        <f>TREND(Calibration!$A$2:$A$4,Calibration!$D$2:$D$4,G179)</f>
        <v>544.65726283289973</v>
      </c>
    </row>
    <row r="180" spans="1:12" x14ac:dyDescent="0.25">
      <c r="A180">
        <v>890106</v>
      </c>
      <c r="B180">
        <v>13.913999560000001</v>
      </c>
      <c r="C180">
        <v>0.63779998000000004</v>
      </c>
      <c r="D180">
        <v>1078.48400879</v>
      </c>
      <c r="E180">
        <v>1.17460001</v>
      </c>
      <c r="F180">
        <v>992.81896973000005</v>
      </c>
      <c r="G180">
        <v>1.4170999500000001</v>
      </c>
      <c r="H180">
        <v>1137.2139892600001</v>
      </c>
      <c r="J180" s="2">
        <f>TREND(Calibration!$A$2:$A$4,Calibration!$B$2:$B$4,C180)</f>
        <v>438.61326874498639</v>
      </c>
      <c r="K180" s="2">
        <f>TREND(Calibration!$A$2:$A$4,Calibration!$C$2:$C$4,E180)</f>
        <v>455.31318896264912</v>
      </c>
      <c r="L180" s="2">
        <f>TREND(Calibration!$A$2:$A$4,Calibration!$D$2:$D$4,G180)</f>
        <v>543.34203852155076</v>
      </c>
    </row>
    <row r="181" spans="1:12" x14ac:dyDescent="0.25">
      <c r="A181">
        <v>895107</v>
      </c>
      <c r="B181">
        <v>14.07600021</v>
      </c>
      <c r="C181">
        <v>0.63510001000000005</v>
      </c>
      <c r="D181">
        <v>728.11602783000001</v>
      </c>
      <c r="E181">
        <v>1.1680999999999999</v>
      </c>
      <c r="F181">
        <v>9.9000003020963209E+37</v>
      </c>
      <c r="G181">
        <v>1.41439998</v>
      </c>
      <c r="H181">
        <v>1329.60900879</v>
      </c>
      <c r="J181" s="2">
        <f>TREND(Calibration!$A$2:$A$4,Calibration!$B$2:$B$4,C181)</f>
        <v>436.93255329758102</v>
      </c>
      <c r="K181" s="2">
        <f>TREND(Calibration!$A$2:$A$4,Calibration!$C$2:$C$4,E181)</f>
        <v>452.70019452943023</v>
      </c>
      <c r="L181" s="2">
        <f>TREND(Calibration!$A$2:$A$4,Calibration!$D$2:$D$4,G181)</f>
        <v>542.23235114571628</v>
      </c>
    </row>
    <row r="182" spans="1:12" x14ac:dyDescent="0.25">
      <c r="A182">
        <v>900108</v>
      </c>
      <c r="B182">
        <v>14.23799992</v>
      </c>
      <c r="C182">
        <v>0.63020003000000002</v>
      </c>
      <c r="D182">
        <v>886.70202637</v>
      </c>
      <c r="E182">
        <v>1.1664999700000001</v>
      </c>
      <c r="F182">
        <v>9.9000003020963209E+37</v>
      </c>
      <c r="G182">
        <v>1.4111000300000001</v>
      </c>
      <c r="H182">
        <v>9.9000003020963209E+37</v>
      </c>
      <c r="J182" s="2">
        <f>TREND(Calibration!$A$2:$A$4,Calibration!$B$2:$B$4,C182)</f>
        <v>433.88234456267753</v>
      </c>
      <c r="K182" s="2">
        <f>TREND(Calibration!$A$2:$A$4,Calibration!$C$2:$C$4,E182)</f>
        <v>452.05698482929392</v>
      </c>
      <c r="L182" s="2">
        <f>TREND(Calibration!$A$2:$A$4,Calibration!$D$2:$D$4,G182)</f>
        <v>540.87607205525057</v>
      </c>
    </row>
    <row r="183" spans="1:12" x14ac:dyDescent="0.25">
      <c r="A183">
        <v>905107</v>
      </c>
      <c r="B183">
        <v>14.375</v>
      </c>
      <c r="C183">
        <v>0.63129997000000004</v>
      </c>
      <c r="D183">
        <v>1104.33300781</v>
      </c>
      <c r="E183">
        <v>1.1621999700000001</v>
      </c>
      <c r="F183">
        <v>1136.3950195299999</v>
      </c>
      <c r="G183">
        <v>1.4127000599999999</v>
      </c>
      <c r="H183">
        <v>9.9000003020963209E+37</v>
      </c>
      <c r="J183" s="2">
        <f>TREND(Calibration!$A$2:$A$4,Calibration!$B$2:$B$4,C183)</f>
        <v>434.56705074430886</v>
      </c>
      <c r="K183" s="2">
        <f>TREND(Calibration!$A$2:$A$4,Calibration!$C$2:$C$4,E183)</f>
        <v>450.32839117130862</v>
      </c>
      <c r="L183" s="2">
        <f>TREND(Calibration!$A$2:$A$4,Calibration!$D$2:$D$4,G183)</f>
        <v>541.533684210925</v>
      </c>
    </row>
    <row r="184" spans="1:12" x14ac:dyDescent="0.25">
      <c r="A184">
        <v>910107</v>
      </c>
      <c r="B184">
        <v>14.43000031</v>
      </c>
      <c r="C184">
        <v>0.62429999999999997</v>
      </c>
      <c r="D184">
        <v>9.9000003020963209E+37</v>
      </c>
      <c r="E184">
        <v>1.1621999700000001</v>
      </c>
      <c r="F184">
        <v>489.95199585</v>
      </c>
      <c r="G184">
        <v>1.40629995</v>
      </c>
      <c r="H184">
        <v>1121.5510253899999</v>
      </c>
      <c r="J184" s="2">
        <f>TREND(Calibration!$A$2:$A$4,Calibration!$B$2:$B$4,C184)</f>
        <v>430.20961058372404</v>
      </c>
      <c r="K184" s="2">
        <f>TREND(Calibration!$A$2:$A$4,Calibration!$C$2:$C$4,E184)</f>
        <v>450.32839117130862</v>
      </c>
      <c r="L184" s="2">
        <f>TREND(Calibration!$A$2:$A$4,Calibration!$D$2:$D$4,G184)</f>
        <v>538.90323969822612</v>
      </c>
    </row>
    <row r="185" spans="1:12" x14ac:dyDescent="0.25">
      <c r="A185">
        <v>915107</v>
      </c>
      <c r="B185">
        <v>14.305999760000001</v>
      </c>
      <c r="C185">
        <v>0.63129997000000004</v>
      </c>
      <c r="D185">
        <v>1309.29394531</v>
      </c>
      <c r="E185">
        <v>1.1568000300000001</v>
      </c>
      <c r="F185">
        <v>180.15499878</v>
      </c>
      <c r="G185">
        <v>1.4013999699999999</v>
      </c>
      <c r="H185">
        <v>9.9000003020963209E+37</v>
      </c>
      <c r="J185" s="2">
        <f>TREND(Calibration!$A$2:$A$4,Calibration!$B$2:$B$4,C185)</f>
        <v>434.56705074430886</v>
      </c>
      <c r="K185" s="2">
        <f>TREND(Calibration!$A$2:$A$4,Calibration!$C$2:$C$4,E185)</f>
        <v>448.1576232556107</v>
      </c>
      <c r="L185" s="2">
        <f>TREND(Calibration!$A$2:$A$4,Calibration!$D$2:$D$4,G185)</f>
        <v>536.88934845208587</v>
      </c>
    </row>
    <row r="186" spans="1:12" x14ac:dyDescent="0.25">
      <c r="A186">
        <v>920107</v>
      </c>
      <c r="B186">
        <v>14.13799953</v>
      </c>
      <c r="C186">
        <v>0.64050001000000001</v>
      </c>
      <c r="D186">
        <v>1212.625</v>
      </c>
      <c r="E186">
        <v>1.1503000299999999</v>
      </c>
      <c r="F186">
        <v>36.408000950000002</v>
      </c>
      <c r="G186">
        <v>1.39919996</v>
      </c>
      <c r="H186">
        <v>9.9000003020963209E+37</v>
      </c>
      <c r="J186" s="2">
        <f>TREND(Calibration!$A$2:$A$4,Calibration!$B$2:$B$4,C186)</f>
        <v>440.29402154203888</v>
      </c>
      <c r="K186" s="2">
        <f>TREND(Calibration!$A$2:$A$4,Calibration!$C$2:$C$4,E186)</f>
        <v>445.54463284237704</v>
      </c>
      <c r="L186" s="2">
        <f>TREND(Calibration!$A$2:$A$4,Calibration!$D$2:$D$4,G186)</f>
        <v>535.9851445817801</v>
      </c>
    </row>
    <row r="187" spans="1:12" x14ac:dyDescent="0.25">
      <c r="A187">
        <v>925106</v>
      </c>
      <c r="B187">
        <v>14.03100014</v>
      </c>
      <c r="C187">
        <v>0.63239997999999997</v>
      </c>
      <c r="D187">
        <v>1340.5100097699999</v>
      </c>
      <c r="E187">
        <v>1.1464999899999999</v>
      </c>
      <c r="F187">
        <v>311.81799316000001</v>
      </c>
      <c r="G187">
        <v>1.3964999899999999</v>
      </c>
      <c r="H187">
        <v>9.9000003020963209E+37</v>
      </c>
      <c r="J187" s="2">
        <f>TREND(Calibration!$A$2:$A$4,Calibration!$B$2:$B$4,C187)</f>
        <v>435.25180050052847</v>
      </c>
      <c r="K187" s="2">
        <f>TREND(Calibration!$A$2:$A$4,Calibration!$C$2:$C$4,E187)</f>
        <v>444.01702236700714</v>
      </c>
      <c r="L187" s="2">
        <f>TREND(Calibration!$A$2:$A$4,Calibration!$D$2:$D$4,G187)</f>
        <v>534.87545720594562</v>
      </c>
    </row>
    <row r="188" spans="1:12" x14ac:dyDescent="0.25">
      <c r="A188">
        <v>930107</v>
      </c>
      <c r="B188">
        <v>13.975999829999999</v>
      </c>
      <c r="C188">
        <v>0.64050001000000001</v>
      </c>
      <c r="D188">
        <v>604.86999512</v>
      </c>
      <c r="E188">
        <v>1.14429998</v>
      </c>
      <c r="F188">
        <v>917.15802001999998</v>
      </c>
      <c r="G188">
        <v>1.3944000000000001</v>
      </c>
      <c r="H188">
        <v>9.9000003020963209E+37</v>
      </c>
      <c r="J188" s="2">
        <f>TREND(Calibration!$A$2:$A$4,Calibration!$B$2:$B$4,C188)</f>
        <v>440.29402154203888</v>
      </c>
      <c r="K188" s="2">
        <f>TREND(Calibration!$A$2:$A$4,Calibration!$C$2:$C$4,E188)</f>
        <v>443.13262159177361</v>
      </c>
      <c r="L188" s="2">
        <f>TREND(Calibration!$A$2:$A$4,Calibration!$D$2:$D$4,G188)</f>
        <v>534.01236154474248</v>
      </c>
    </row>
    <row r="189" spans="1:12" x14ac:dyDescent="0.25">
      <c r="A189">
        <v>935107</v>
      </c>
      <c r="B189">
        <v>13.913999560000001</v>
      </c>
      <c r="C189">
        <v>0.64050001000000001</v>
      </c>
      <c r="D189">
        <v>1086.0030517600001</v>
      </c>
      <c r="E189">
        <v>1.1454000499999999</v>
      </c>
      <c r="F189">
        <v>645.05297852000001</v>
      </c>
      <c r="G189">
        <v>1.3921999899999999</v>
      </c>
      <c r="H189">
        <v>9.9000003020963209E+37</v>
      </c>
      <c r="J189" s="2">
        <f>TREND(Calibration!$A$2:$A$4,Calibration!$B$2:$B$4,C189)</f>
        <v>440.29402154203888</v>
      </c>
      <c r="K189" s="2">
        <f>TREND(Calibration!$A$2:$A$4,Calibration!$C$2:$C$4,E189)</f>
        <v>443.57484810929446</v>
      </c>
      <c r="L189" s="2">
        <f>TREND(Calibration!$A$2:$A$4,Calibration!$D$2:$D$4,G189)</f>
        <v>533.10815767443671</v>
      </c>
    </row>
    <row r="190" spans="1:12" x14ac:dyDescent="0.25">
      <c r="A190">
        <v>940107</v>
      </c>
      <c r="B190">
        <v>13.95600033</v>
      </c>
      <c r="C190">
        <v>0.63829999999999998</v>
      </c>
      <c r="D190">
        <v>1104.3769531200001</v>
      </c>
      <c r="E190">
        <v>1.1411000499999999</v>
      </c>
      <c r="F190">
        <v>890.11297606999995</v>
      </c>
      <c r="G190">
        <v>1.3890000600000001</v>
      </c>
      <c r="H190">
        <v>1349.0319824200001</v>
      </c>
      <c r="J190" s="2">
        <f>TREND(Calibration!$A$2:$A$4,Calibration!$B$2:$B$4,C190)</f>
        <v>438.92452825454075</v>
      </c>
      <c r="K190" s="2">
        <f>TREND(Calibration!$A$2:$A$4,Calibration!$C$2:$C$4,E190)</f>
        <v>441.84625445130922</v>
      </c>
      <c r="L190" s="2">
        <f>TREND(Calibration!$A$2:$A$4,Calibration!$D$2:$D$4,G190)</f>
        <v>531.79298679307362</v>
      </c>
    </row>
    <row r="191" spans="1:12" x14ac:dyDescent="0.25">
      <c r="A191">
        <v>945106</v>
      </c>
      <c r="B191">
        <v>14.102000240000001</v>
      </c>
      <c r="C191">
        <v>0.63779998000000004</v>
      </c>
      <c r="D191">
        <v>1102.9370117200001</v>
      </c>
      <c r="E191">
        <v>1.13680005</v>
      </c>
      <c r="F191">
        <v>1068.0720214800001</v>
      </c>
      <c r="G191">
        <v>1.38789999</v>
      </c>
      <c r="H191">
        <v>9.9000003020963209E+37</v>
      </c>
      <c r="J191" s="2">
        <f>TREND(Calibration!$A$2:$A$4,Calibration!$B$2:$B$4,C191)</f>
        <v>438.61326874498639</v>
      </c>
      <c r="K191" s="2">
        <f>TREND(Calibration!$A$2:$A$4,Calibration!$C$2:$C$4,E191)</f>
        <v>440.11766079332392</v>
      </c>
      <c r="L191" s="2">
        <f>TREND(Calibration!$A$2:$A$4,Calibration!$D$2:$D$4,G191)</f>
        <v>531.3408581429278</v>
      </c>
    </row>
    <row r="192" spans="1:12" x14ac:dyDescent="0.25">
      <c r="A192">
        <v>950107</v>
      </c>
      <c r="B192">
        <v>14.21899986</v>
      </c>
      <c r="C192">
        <v>0.63129997000000004</v>
      </c>
      <c r="D192">
        <v>1323.6569824200001</v>
      </c>
      <c r="E192">
        <v>1.1373000099999999</v>
      </c>
      <c r="F192">
        <v>675.16302489999998</v>
      </c>
      <c r="G192">
        <v>1.3830000200000001</v>
      </c>
      <c r="H192">
        <v>1295.6619873</v>
      </c>
      <c r="J192" s="2">
        <f>TREND(Calibration!$A$2:$A$4,Calibration!$B$2:$B$4,C192)</f>
        <v>434.56705074430886</v>
      </c>
      <c r="K192" s="2">
        <f>TREND(Calibration!$A$2:$A$4,Calibration!$C$2:$C$4,E192)</f>
        <v>440.31864397593932</v>
      </c>
      <c r="L192" s="2">
        <f>TREND(Calibration!$A$2:$A$4,Calibration!$D$2:$D$4,G192)</f>
        <v>529.32697100678649</v>
      </c>
    </row>
    <row r="193" spans="1:12" x14ac:dyDescent="0.25">
      <c r="A193">
        <v>955106</v>
      </c>
      <c r="B193">
        <v>14.40100002</v>
      </c>
      <c r="C193">
        <v>0.63180000000000003</v>
      </c>
      <c r="D193">
        <v>1152.0119628899999</v>
      </c>
      <c r="E193">
        <v>1.13250005</v>
      </c>
      <c r="F193">
        <v>366.16400146000001</v>
      </c>
      <c r="G193">
        <v>1.3819999700000001</v>
      </c>
      <c r="H193">
        <v>1352.0600585899999</v>
      </c>
      <c r="J193" s="2">
        <f>TREND(Calibration!$A$2:$A$4,Calibration!$B$2:$B$4,C193)</f>
        <v>434.87831647880444</v>
      </c>
      <c r="K193" s="2">
        <f>TREND(Calibration!$A$2:$A$4,Calibration!$C$2:$C$4,E193)</f>
        <v>438.38906713533862</v>
      </c>
      <c r="L193" s="2">
        <f>TREND(Calibration!$A$2:$A$4,Calibration!$D$2:$D$4,G193)</f>
        <v>528.9159505657434</v>
      </c>
    </row>
    <row r="194" spans="1:12" x14ac:dyDescent="0.25">
      <c r="A194">
        <v>960120</v>
      </c>
      <c r="B194">
        <v>14.458999629999999</v>
      </c>
      <c r="C194">
        <v>0.63129997000000004</v>
      </c>
      <c r="D194">
        <v>1163.6750488299999</v>
      </c>
      <c r="E194">
        <v>1.12220001</v>
      </c>
      <c r="F194">
        <v>199.01600647000001</v>
      </c>
      <c r="G194">
        <v>1.38030005</v>
      </c>
      <c r="H194">
        <v>9.9000003020963209E+37</v>
      </c>
      <c r="J194" s="2">
        <f>TREND(Calibration!$A$2:$A$4,Calibration!$B$2:$B$4,C194)</f>
        <v>434.56705074430886</v>
      </c>
      <c r="K194" s="2">
        <f>TREND(Calibration!$A$2:$A$4,Calibration!$C$2:$C$4,E194)</f>
        <v>434.24846624673512</v>
      </c>
      <c r="L194" s="2">
        <f>TREND(Calibration!$A$2:$A$4,Calibration!$D$2:$D$4,G194)</f>
        <v>528.21728363095201</v>
      </c>
    </row>
    <row r="195" spans="1:12" x14ac:dyDescent="0.25">
      <c r="A195">
        <v>965107</v>
      </c>
      <c r="B195">
        <v>14.39099979</v>
      </c>
      <c r="C195">
        <v>0.63889998000000003</v>
      </c>
      <c r="D195">
        <v>9.9000003020963209E+37</v>
      </c>
      <c r="E195">
        <v>1.12220001</v>
      </c>
      <c r="F195">
        <v>-9.9000003020963209E+37</v>
      </c>
      <c r="G195">
        <v>1.3717000500000001</v>
      </c>
      <c r="H195">
        <v>9.9000003020963209E+37</v>
      </c>
      <c r="J195" s="2">
        <f>TREND(Calibration!$A$2:$A$4,Calibration!$B$2:$B$4,C195)</f>
        <v>439.29801227626484</v>
      </c>
      <c r="K195" s="2">
        <f>TREND(Calibration!$A$2:$A$4,Calibration!$C$2:$C$4,E195)</f>
        <v>434.24846624673512</v>
      </c>
      <c r="L195" s="2">
        <f>TREND(Calibration!$A$2:$A$4,Calibration!$D$2:$D$4,G195)</f>
        <v>524.6826845679343</v>
      </c>
    </row>
    <row r="196" spans="1:12" x14ac:dyDescent="0.25">
      <c r="A196">
        <v>970106</v>
      </c>
      <c r="B196">
        <v>14.255000109999999</v>
      </c>
      <c r="C196">
        <v>0.64099996999999997</v>
      </c>
      <c r="D196">
        <v>1182.4610595700001</v>
      </c>
      <c r="E196">
        <v>1.1210999500000001</v>
      </c>
      <c r="F196">
        <v>72.748001099999996</v>
      </c>
      <c r="G196">
        <v>1.37220001</v>
      </c>
      <c r="H196">
        <v>9.9000003020963209E+37</v>
      </c>
      <c r="J196" s="2">
        <f>TREND(Calibration!$A$2:$A$4,Calibration!$B$2:$B$4,C196)</f>
        <v>440.60524370194611</v>
      </c>
      <c r="K196" s="2">
        <f>TREND(Calibration!$A$2:$A$4,Calibration!$C$2:$C$4,E196)</f>
        <v>433.8062437491995</v>
      </c>
      <c r="L196" s="2">
        <f>TREND(Calibration!$A$2:$A$4,Calibration!$D$2:$D$4,G196)</f>
        <v>524.88816807346291</v>
      </c>
    </row>
    <row r="197" spans="1:12" x14ac:dyDescent="0.25">
      <c r="A197">
        <v>975106</v>
      </c>
      <c r="B197">
        <v>14.114999770000001</v>
      </c>
      <c r="C197">
        <v>0.64700000999999996</v>
      </c>
      <c r="D197">
        <v>636.54101562000005</v>
      </c>
      <c r="E197">
        <v>1.1226999799999999</v>
      </c>
      <c r="F197">
        <v>396.92800903</v>
      </c>
      <c r="G197">
        <v>1.3711999699999999</v>
      </c>
      <c r="H197">
        <v>9.9000003020963209E+37</v>
      </c>
      <c r="J197" s="2">
        <f>TREND(Calibration!$A$2:$A$4,Calibration!$B$2:$B$4,C197)</f>
        <v>444.34023331777519</v>
      </c>
      <c r="K197" s="2">
        <f>TREND(Calibration!$A$2:$A$4,Calibration!$C$2:$C$4,E197)</f>
        <v>434.44945344933575</v>
      </c>
      <c r="L197" s="2">
        <f>TREND(Calibration!$A$2:$A$4,Calibration!$D$2:$D$4,G197)</f>
        <v>524.47715174241864</v>
      </c>
    </row>
    <row r="198" spans="1:12" x14ac:dyDescent="0.25">
      <c r="A198">
        <v>980106</v>
      </c>
      <c r="B198">
        <v>13.994999890000001</v>
      </c>
      <c r="C198">
        <v>0.64370000000000005</v>
      </c>
      <c r="D198">
        <v>1042.8540039100001</v>
      </c>
      <c r="E198">
        <v>1.1244000199999999</v>
      </c>
      <c r="F198">
        <v>687.98602295000001</v>
      </c>
      <c r="G198">
        <v>1.3652000399999999</v>
      </c>
      <c r="H198">
        <v>9.9000003020963209E+37</v>
      </c>
      <c r="J198" s="2">
        <f>TREND(Calibration!$A$2:$A$4,Calibration!$B$2:$B$4,C198)</f>
        <v>442.28599649899866</v>
      </c>
      <c r="K198" s="2">
        <f>TREND(Calibration!$A$2:$A$4,Calibration!$C$2:$C$4,E198)</f>
        <v>435.13286702196865</v>
      </c>
      <c r="L198" s="2">
        <f>TREND(Calibration!$A$2:$A$4,Calibration!$D$2:$D$4,G198)</f>
        <v>522.01118116611951</v>
      </c>
    </row>
    <row r="199" spans="1:12" x14ac:dyDescent="0.25">
      <c r="A199">
        <v>985106</v>
      </c>
      <c r="B199">
        <v>13.93700027</v>
      </c>
      <c r="C199">
        <v>0.64859997999999996</v>
      </c>
      <c r="D199">
        <v>950.08001708999996</v>
      </c>
      <c r="E199">
        <v>1.1200000000000001</v>
      </c>
      <c r="F199">
        <v>1057.54296875</v>
      </c>
      <c r="G199">
        <v>1.3631000499999999</v>
      </c>
      <c r="H199">
        <v>9.9000003020963209E+37</v>
      </c>
      <c r="J199" s="2">
        <f>TREND(Calibration!$A$2:$A$4,Calibration!$B$2:$B$4,C199)</f>
        <v>445.33620523390209</v>
      </c>
      <c r="K199" s="2">
        <f>TREND(Calibration!$A$2:$A$4,Calibration!$C$2:$C$4,E199)</f>
        <v>433.36406547150159</v>
      </c>
      <c r="L199" s="2">
        <f>TREND(Calibration!$A$2:$A$4,Calibration!$D$2:$D$4,G199)</f>
        <v>521.14808550491637</v>
      </c>
    </row>
    <row r="200" spans="1:12" x14ac:dyDescent="0.25">
      <c r="A200">
        <v>990106</v>
      </c>
      <c r="B200">
        <v>13.963000299999999</v>
      </c>
      <c r="C200">
        <v>0.65289998000000005</v>
      </c>
      <c r="D200">
        <v>905.73901366999996</v>
      </c>
      <c r="E200">
        <v>1.11839998</v>
      </c>
      <c r="F200">
        <v>1192.3270263700001</v>
      </c>
      <c r="G200">
        <v>1.35979998</v>
      </c>
      <c r="H200">
        <v>9.9000003020963209E+37</v>
      </c>
      <c r="J200" s="2">
        <f>TREND(Calibration!$A$2:$A$4,Calibration!$B$2:$B$4,C200)</f>
        <v>448.01292994708155</v>
      </c>
      <c r="K200" s="2">
        <f>TREND(Calibration!$A$2:$A$4,Calibration!$C$2:$C$4,E200)</f>
        <v>432.72085979135045</v>
      </c>
      <c r="L200" s="2">
        <f>TREND(Calibration!$A$2:$A$4,Calibration!$D$2:$D$4,G200)</f>
        <v>519.79175709446372</v>
      </c>
    </row>
    <row r="201" spans="1:12" x14ac:dyDescent="0.25">
      <c r="A201">
        <v>995106</v>
      </c>
      <c r="B201">
        <v>14.15100002</v>
      </c>
      <c r="C201">
        <v>0.64800000000000002</v>
      </c>
      <c r="D201">
        <v>1070.85705566</v>
      </c>
      <c r="E201">
        <v>1.11459994</v>
      </c>
      <c r="F201">
        <v>1259.7390136700001</v>
      </c>
      <c r="G201">
        <v>1.35769999</v>
      </c>
      <c r="H201">
        <v>9.9000003020963209E+37</v>
      </c>
      <c r="J201" s="2">
        <f>TREND(Calibration!$A$2:$A$4,Calibration!$B$2:$B$4,C201)</f>
        <v>444.96272121217805</v>
      </c>
      <c r="K201" s="2">
        <f>TREND(Calibration!$A$2:$A$4,Calibration!$C$2:$C$4,E201)</f>
        <v>431.19324931598061</v>
      </c>
      <c r="L201" s="2">
        <f>TREND(Calibration!$A$2:$A$4,Calibration!$D$2:$D$4,G201)</f>
        <v>518.92866143326057</v>
      </c>
    </row>
    <row r="202" spans="1:12" x14ac:dyDescent="0.25">
      <c r="A202">
        <v>1000107</v>
      </c>
      <c r="B202">
        <v>14.31299973</v>
      </c>
      <c r="C202">
        <v>0.65020001000000005</v>
      </c>
      <c r="D202">
        <v>328.02301025000003</v>
      </c>
      <c r="E202">
        <v>1.11409998</v>
      </c>
      <c r="F202">
        <v>9.9000003020963209E+37</v>
      </c>
      <c r="G202">
        <v>1.35549998</v>
      </c>
      <c r="H202">
        <v>1355.1369628899999</v>
      </c>
      <c r="J202" s="2">
        <f>TREND(Calibration!$A$2:$A$4,Calibration!$B$2:$B$4,C202)</f>
        <v>446.33221449967618</v>
      </c>
      <c r="K202" s="2">
        <f>TREND(Calibration!$A$2:$A$4,Calibration!$C$2:$C$4,E202)</f>
        <v>430.99226613336515</v>
      </c>
      <c r="L202" s="2">
        <f>TREND(Calibration!$A$2:$A$4,Calibration!$D$2:$D$4,G202)</f>
        <v>518.02445756295481</v>
      </c>
    </row>
    <row r="203" spans="1:12" x14ac:dyDescent="0.25">
      <c r="A203">
        <v>1005106</v>
      </c>
      <c r="B203">
        <v>14.446000099999999</v>
      </c>
      <c r="C203">
        <v>0.64590000999999997</v>
      </c>
      <c r="D203">
        <v>972.80798340000001</v>
      </c>
      <c r="E203">
        <v>1.11409998</v>
      </c>
      <c r="F203">
        <v>1089.0860595700001</v>
      </c>
      <c r="G203">
        <v>1.35230005</v>
      </c>
      <c r="H203">
        <v>1190.08203125</v>
      </c>
      <c r="J203" s="2">
        <f>TREND(Calibration!$A$2:$A$4,Calibration!$B$2:$B$4,C203)</f>
        <v>443.65548978649673</v>
      </c>
      <c r="K203" s="2">
        <f>TREND(Calibration!$A$2:$A$4,Calibration!$C$2:$C$4,E203)</f>
        <v>430.99226613336515</v>
      </c>
      <c r="L203" s="2">
        <f>TREND(Calibration!$A$2:$A$4,Calibration!$D$2:$D$4,G203)</f>
        <v>516.70928668159172</v>
      </c>
    </row>
    <row r="204" spans="1:12" x14ac:dyDescent="0.25">
      <c r="A204">
        <v>1010117</v>
      </c>
      <c r="B204">
        <v>14.446000099999999</v>
      </c>
      <c r="C204">
        <v>0.63510001000000005</v>
      </c>
      <c r="D204">
        <v>9.9000003020963209E+37</v>
      </c>
      <c r="E204">
        <v>1.11029994</v>
      </c>
      <c r="F204">
        <v>852.5</v>
      </c>
      <c r="G204">
        <v>1.3495999599999999</v>
      </c>
      <c r="H204">
        <v>9.9000003020963209E+37</v>
      </c>
      <c r="J204" s="2">
        <f>TREND(Calibration!$A$2:$A$4,Calibration!$B$2:$B$4,C204)</f>
        <v>436.93255329758102</v>
      </c>
      <c r="K204" s="2">
        <f>TREND(Calibration!$A$2:$A$4,Calibration!$C$2:$C$4,E204)</f>
        <v>429.46465565799531</v>
      </c>
      <c r="L204" s="2">
        <f>TREND(Calibration!$A$2:$A$4,Calibration!$D$2:$D$4,G204)</f>
        <v>515.5995499857703</v>
      </c>
    </row>
    <row r="205" spans="1:12" x14ac:dyDescent="0.25">
      <c r="A205">
        <v>1015107</v>
      </c>
      <c r="B205">
        <v>14.3579998</v>
      </c>
      <c r="C205">
        <v>0.63559997000000001</v>
      </c>
      <c r="D205">
        <v>921.32098388999998</v>
      </c>
      <c r="E205">
        <v>1.1075999700000001</v>
      </c>
      <c r="F205">
        <v>695.06500243999994</v>
      </c>
      <c r="G205">
        <v>1.3442000199999999</v>
      </c>
      <c r="H205">
        <v>9.9000003020963209E+37</v>
      </c>
      <c r="J205" s="2">
        <f>TREND(Calibration!$A$2:$A$4,Calibration!$B$2:$B$4,C205)</f>
        <v>437.24377545748825</v>
      </c>
      <c r="K205" s="2">
        <f>TREND(Calibration!$A$2:$A$4,Calibration!$C$2:$C$4,E205)</f>
        <v>428.37927170014638</v>
      </c>
      <c r="L205" s="2">
        <f>TREND(Calibration!$A$2:$A$4,Calibration!$D$2:$D$4,G205)</f>
        <v>513.38017523410144</v>
      </c>
    </row>
    <row r="206" spans="1:12" x14ac:dyDescent="0.25">
      <c r="A206">
        <v>1020107</v>
      </c>
      <c r="B206">
        <v>14.26399994</v>
      </c>
      <c r="C206">
        <v>0.63510001000000005</v>
      </c>
      <c r="D206">
        <v>518.55297852000001</v>
      </c>
      <c r="E206">
        <v>1.1071000099999999</v>
      </c>
      <c r="F206">
        <v>670.65698241999996</v>
      </c>
      <c r="G206">
        <v>1.3442000199999999</v>
      </c>
      <c r="H206">
        <v>1118.6850585899999</v>
      </c>
      <c r="J206" s="2">
        <f>TREND(Calibration!$A$2:$A$4,Calibration!$B$2:$B$4,C206)</f>
        <v>436.93255329758102</v>
      </c>
      <c r="K206" s="2">
        <f>TREND(Calibration!$A$2:$A$4,Calibration!$C$2:$C$4,E206)</f>
        <v>428.17828851753086</v>
      </c>
      <c r="L206" s="2">
        <f>TREND(Calibration!$A$2:$A$4,Calibration!$D$2:$D$4,G206)</f>
        <v>513.38017523410144</v>
      </c>
    </row>
    <row r="207" spans="1:12" x14ac:dyDescent="0.25">
      <c r="A207">
        <v>1025107</v>
      </c>
      <c r="B207">
        <v>14.14099979</v>
      </c>
      <c r="C207">
        <v>0.63940001000000002</v>
      </c>
      <c r="D207">
        <v>978.05401611000002</v>
      </c>
      <c r="E207">
        <v>1.1028000099999999</v>
      </c>
      <c r="F207">
        <v>704.12902831999997</v>
      </c>
      <c r="G207">
        <v>1.3442000199999999</v>
      </c>
      <c r="H207">
        <v>1315.8830566399999</v>
      </c>
      <c r="J207" s="2">
        <f>TREND(Calibration!$A$2:$A$4,Calibration!$B$2:$B$4,C207)</f>
        <v>439.60927801076042</v>
      </c>
      <c r="K207" s="2">
        <f>TREND(Calibration!$A$2:$A$4,Calibration!$C$2:$C$4,E207)</f>
        <v>426.44969485954556</v>
      </c>
      <c r="L207" s="2">
        <f>TREND(Calibration!$A$2:$A$4,Calibration!$D$2:$D$4,G207)</f>
        <v>513.38017523410144</v>
      </c>
    </row>
    <row r="208" spans="1:12" x14ac:dyDescent="0.25">
      <c r="A208">
        <v>1030106</v>
      </c>
      <c r="B208">
        <v>14.005000109999999</v>
      </c>
      <c r="C208">
        <v>0.64480000999999998</v>
      </c>
      <c r="D208">
        <v>1123.04504395</v>
      </c>
      <c r="E208">
        <v>1.1022000300000001</v>
      </c>
      <c r="F208">
        <v>564.88299560999997</v>
      </c>
      <c r="G208">
        <v>1.3387999500000001</v>
      </c>
      <c r="H208">
        <v>9.9000003020963209E+37</v>
      </c>
      <c r="J208" s="2">
        <f>TREND(Calibration!$A$2:$A$4,Calibration!$B$2:$B$4,C208)</f>
        <v>442.97074625521827</v>
      </c>
      <c r="K208" s="2">
        <f>TREND(Calibration!$A$2:$A$4,Calibration!$C$2:$C$4,E208)</f>
        <v>426.2085037844484</v>
      </c>
      <c r="L208" s="2">
        <f>TREND(Calibration!$A$2:$A$4,Calibration!$D$2:$D$4,G208)</f>
        <v>511.16074705244682</v>
      </c>
    </row>
    <row r="209" spans="1:12" x14ac:dyDescent="0.25">
      <c r="A209">
        <v>1035118</v>
      </c>
      <c r="B209">
        <v>13.90100002</v>
      </c>
      <c r="C209">
        <v>0.65450001000000002</v>
      </c>
      <c r="D209">
        <v>1256.5639648399999</v>
      </c>
      <c r="E209">
        <v>1.1032999800000001</v>
      </c>
      <c r="F209">
        <v>348.13900756999999</v>
      </c>
      <c r="G209">
        <v>1.33609998</v>
      </c>
      <c r="H209">
        <v>9.9000003020963209E+37</v>
      </c>
      <c r="J209" s="2">
        <f>TREND(Calibration!$A$2:$A$4,Calibration!$B$2:$B$4,C209)</f>
        <v>449.00893921285558</v>
      </c>
      <c r="K209" s="2">
        <f>TREND(Calibration!$A$2:$A$4,Calibration!$C$2:$C$4,E209)</f>
        <v>426.6506820621463</v>
      </c>
      <c r="L209" s="2">
        <f>TREND(Calibration!$A$2:$A$4,Calibration!$D$2:$D$4,G209)</f>
        <v>510.05105967661234</v>
      </c>
    </row>
    <row r="210" spans="1:12" x14ac:dyDescent="0.25">
      <c r="A210">
        <v>1040107</v>
      </c>
      <c r="B210">
        <v>13.95300007</v>
      </c>
      <c r="C210">
        <v>0.65780002000000004</v>
      </c>
      <c r="D210">
        <v>1357.52502441</v>
      </c>
      <c r="E210">
        <v>1.1006</v>
      </c>
      <c r="F210">
        <v>538.20800781000003</v>
      </c>
      <c r="G210">
        <v>1.3344000600000001</v>
      </c>
      <c r="H210">
        <v>9.9000003020963209E+37</v>
      </c>
      <c r="J210" s="2">
        <f>TREND(Calibration!$A$2:$A$4,Calibration!$B$2:$B$4,C210)</f>
        <v>451.06317603163217</v>
      </c>
      <c r="K210" s="2">
        <f>TREND(Calibration!$A$2:$A$4,Calibration!$C$2:$C$4,E210)</f>
        <v>425.56529408431203</v>
      </c>
      <c r="L210" s="2">
        <f>TREND(Calibration!$A$2:$A$4,Calibration!$D$2:$D$4,G210)</f>
        <v>509.35239274182106</v>
      </c>
    </row>
    <row r="211" spans="1:12" x14ac:dyDescent="0.25">
      <c r="A211">
        <v>1045107</v>
      </c>
      <c r="B211">
        <v>14.10499954</v>
      </c>
      <c r="C211">
        <v>0.65069997000000002</v>
      </c>
      <c r="D211">
        <v>979.75201416000004</v>
      </c>
      <c r="E211">
        <v>1.0984</v>
      </c>
      <c r="F211">
        <v>620.77899170000001</v>
      </c>
      <c r="G211">
        <v>1.33710003</v>
      </c>
      <c r="H211">
        <v>9.9000003020963209E+37</v>
      </c>
      <c r="J211" s="2">
        <f>TREND(Calibration!$A$2:$A$4,Calibration!$B$2:$B$4,C211)</f>
        <v>446.64343665958341</v>
      </c>
      <c r="K211" s="2">
        <f>TREND(Calibration!$A$2:$A$4,Calibration!$C$2:$C$4,E211)</f>
        <v>424.68089732906378</v>
      </c>
      <c r="L211" s="2">
        <f>TREND(Calibration!$A$2:$A$4,Calibration!$D$2:$D$4,G211)</f>
        <v>510.46208011765543</v>
      </c>
    </row>
    <row r="212" spans="1:12" x14ac:dyDescent="0.25">
      <c r="A212">
        <v>1050107</v>
      </c>
      <c r="B212">
        <v>14.29699993</v>
      </c>
      <c r="C212">
        <v>0.65780002000000004</v>
      </c>
      <c r="D212">
        <v>790.87597656000003</v>
      </c>
      <c r="E212">
        <v>1.1049</v>
      </c>
      <c r="F212">
        <v>492.54598999000001</v>
      </c>
      <c r="G212">
        <v>1.3350000399999999</v>
      </c>
      <c r="H212">
        <v>1121.5689697299999</v>
      </c>
      <c r="J212" s="2">
        <f>TREND(Calibration!$A$2:$A$4,Calibration!$B$2:$B$4,C212)</f>
        <v>451.06317603163217</v>
      </c>
      <c r="K212" s="2">
        <f>TREND(Calibration!$A$2:$A$4,Calibration!$C$2:$C$4,E212)</f>
        <v>427.29388774229733</v>
      </c>
      <c r="L212" s="2">
        <f>TREND(Calibration!$A$2:$A$4,Calibration!$D$2:$D$4,G212)</f>
        <v>509.59898445645229</v>
      </c>
    </row>
    <row r="213" spans="1:12" x14ac:dyDescent="0.25">
      <c r="A213">
        <v>1055107</v>
      </c>
      <c r="B213">
        <v>14.446000099999999</v>
      </c>
      <c r="C213">
        <v>0.65670002000000005</v>
      </c>
      <c r="D213">
        <v>1356.8270263700001</v>
      </c>
      <c r="E213">
        <v>1.0984</v>
      </c>
      <c r="F213">
        <v>258.57598876999998</v>
      </c>
      <c r="G213">
        <v>1.33389997</v>
      </c>
      <c r="H213">
        <v>9.9000003020963209E+37</v>
      </c>
      <c r="J213" s="2">
        <f>TREND(Calibration!$A$2:$A$4,Calibration!$B$2:$B$4,C213)</f>
        <v>450.37843250035371</v>
      </c>
      <c r="K213" s="2">
        <f>TREND(Calibration!$A$2:$A$4,Calibration!$C$2:$C$4,E213)</f>
        <v>424.68089732906378</v>
      </c>
      <c r="L213" s="2">
        <f>TREND(Calibration!$A$2:$A$4,Calibration!$D$2:$D$4,G213)</f>
        <v>509.14685580630658</v>
      </c>
    </row>
    <row r="214" spans="1:12" x14ac:dyDescent="0.25">
      <c r="A214">
        <v>1060106</v>
      </c>
      <c r="B214">
        <v>14.52099991</v>
      </c>
      <c r="C214">
        <v>0.65020001000000005</v>
      </c>
      <c r="D214">
        <v>1150.5169677700001</v>
      </c>
      <c r="E214">
        <v>1.09679997</v>
      </c>
      <c r="F214">
        <v>267.76800537000003</v>
      </c>
      <c r="G214">
        <v>1.3322999499999999</v>
      </c>
      <c r="H214">
        <v>1242.2879638700001</v>
      </c>
      <c r="J214" s="2">
        <f>TREND(Calibration!$A$2:$A$4,Calibration!$B$2:$B$4,C214)</f>
        <v>446.33221449967618</v>
      </c>
      <c r="K214" s="2">
        <f>TREND(Calibration!$A$2:$A$4,Calibration!$C$2:$C$4,E214)</f>
        <v>424.03768762892742</v>
      </c>
      <c r="L214" s="2">
        <f>TREND(Calibration!$A$2:$A$4,Calibration!$D$2:$D$4,G214)</f>
        <v>508.48924776063097</v>
      </c>
    </row>
    <row r="215" spans="1:12" x14ac:dyDescent="0.25">
      <c r="A215">
        <v>1065117</v>
      </c>
      <c r="B215">
        <v>14.472000120000001</v>
      </c>
      <c r="C215">
        <v>0.65130001000000004</v>
      </c>
      <c r="D215">
        <v>1315.9880371100001</v>
      </c>
      <c r="E215">
        <v>1.0994999400000001</v>
      </c>
      <c r="F215">
        <v>181.53999329000001</v>
      </c>
      <c r="G215">
        <v>1.3301000599999999</v>
      </c>
      <c r="H215">
        <v>9.9000003020963209E+37</v>
      </c>
      <c r="J215" s="2">
        <f>TREND(Calibration!$A$2:$A$4,Calibration!$B$2:$B$4,C215)</f>
        <v>447.01695803095464</v>
      </c>
      <c r="K215" s="2">
        <f>TREND(Calibration!$A$2:$A$4,Calibration!$C$2:$C$4,E215)</f>
        <v>425.1230715867764</v>
      </c>
      <c r="L215" s="2">
        <f>TREND(Calibration!$A$2:$A$4,Calibration!$D$2:$D$4,G215)</f>
        <v>507.58509321031204</v>
      </c>
    </row>
    <row r="216" spans="1:12" x14ac:dyDescent="0.25">
      <c r="A216">
        <v>1070107</v>
      </c>
      <c r="B216">
        <v>14.303000450000001</v>
      </c>
      <c r="C216">
        <v>0.63510001000000005</v>
      </c>
      <c r="D216">
        <v>9.9000003020963209E+37</v>
      </c>
      <c r="E216">
        <v>1.1010999699999999</v>
      </c>
      <c r="F216">
        <v>324.79098511000001</v>
      </c>
      <c r="G216">
        <v>1.3273999700000001</v>
      </c>
      <c r="H216">
        <v>9.9000003020963209E+37</v>
      </c>
      <c r="J216" s="2">
        <f>TREND(Calibration!$A$2:$A$4,Calibration!$B$2:$B$4,C216)</f>
        <v>436.93255329758102</v>
      </c>
      <c r="K216" s="2">
        <f>TREND(Calibration!$A$2:$A$4,Calibration!$C$2:$C$4,E216)</f>
        <v>425.76628128691272</v>
      </c>
      <c r="L216" s="2">
        <f>TREND(Calibration!$A$2:$A$4,Calibration!$D$2:$D$4,G216)</f>
        <v>506.47535651449073</v>
      </c>
    </row>
    <row r="217" spans="1:12" x14ac:dyDescent="0.25">
      <c r="A217">
        <v>1075104</v>
      </c>
      <c r="B217">
        <v>14.20300007</v>
      </c>
      <c r="C217">
        <v>0.63180000000000003</v>
      </c>
      <c r="D217">
        <v>784.29901123000002</v>
      </c>
      <c r="E217">
        <v>1.1006</v>
      </c>
      <c r="F217">
        <v>748.30902100000003</v>
      </c>
      <c r="G217">
        <v>1.32529998</v>
      </c>
      <c r="H217">
        <v>795.52502441000001</v>
      </c>
      <c r="J217" s="2">
        <f>TREND(Calibration!$A$2:$A$4,Calibration!$B$2:$B$4,C217)</f>
        <v>434.87831647880444</v>
      </c>
      <c r="K217" s="2">
        <f>TREND(Calibration!$A$2:$A$4,Calibration!$C$2:$C$4,E217)</f>
        <v>425.56529408431203</v>
      </c>
      <c r="L217" s="2">
        <f>TREND(Calibration!$A$2:$A$4,Calibration!$D$2:$D$4,G217)</f>
        <v>505.61226085328769</v>
      </c>
    </row>
    <row r="218" spans="1:12" x14ac:dyDescent="0.25">
      <c r="A218">
        <v>1080103</v>
      </c>
      <c r="B218">
        <v>14.053000450000001</v>
      </c>
      <c r="C218">
        <v>0.63349997999999996</v>
      </c>
      <c r="D218">
        <v>9.9000003020963209E+37</v>
      </c>
      <c r="E218">
        <v>1.10169995</v>
      </c>
      <c r="F218">
        <v>544.78698729999996</v>
      </c>
      <c r="G218">
        <v>1.3204</v>
      </c>
      <c r="H218">
        <v>9.9000003020963209E+37</v>
      </c>
      <c r="J218" s="2">
        <f>TREND(Calibration!$A$2:$A$4,Calibration!$B$2:$B$4,C218)</f>
        <v>435.93654403180693</v>
      </c>
      <c r="K218" s="2">
        <f>TREND(Calibration!$A$2:$A$4,Calibration!$C$2:$C$4,E218)</f>
        <v>426.00747236200993</v>
      </c>
      <c r="L218" s="2">
        <f>TREND(Calibration!$A$2:$A$4,Calibration!$D$2:$D$4,G218)</f>
        <v>503.59836960714745</v>
      </c>
    </row>
    <row r="219" spans="1:12" x14ac:dyDescent="0.25">
      <c r="A219">
        <v>1085103</v>
      </c>
      <c r="B219">
        <v>13.994999890000001</v>
      </c>
      <c r="C219">
        <v>0.63669997</v>
      </c>
      <c r="D219">
        <v>1185.6739502</v>
      </c>
      <c r="E219">
        <v>1.1022000300000001</v>
      </c>
      <c r="F219">
        <v>544.58502196999996</v>
      </c>
      <c r="G219">
        <v>1.31659997</v>
      </c>
      <c r="H219">
        <v>1040.6159668</v>
      </c>
      <c r="J219" s="2">
        <f>TREND(Calibration!$A$2:$A$4,Calibration!$B$2:$B$4,C219)</f>
        <v>437.92851898876671</v>
      </c>
      <c r="K219" s="2">
        <f>TREND(Calibration!$A$2:$A$4,Calibration!$C$2:$C$4,E219)</f>
        <v>426.2085037844484</v>
      </c>
      <c r="L219" s="2">
        <f>TREND(Calibration!$A$2:$A$4,Calibration!$D$2:$D$4,G219)</f>
        <v>502.03655769116597</v>
      </c>
    </row>
    <row r="220" spans="1:12" x14ac:dyDescent="0.25">
      <c r="A220">
        <v>1090100</v>
      </c>
      <c r="B220">
        <v>14.05000019</v>
      </c>
      <c r="C220">
        <v>0.64050001000000001</v>
      </c>
      <c r="D220">
        <v>1127.34802246</v>
      </c>
      <c r="E220">
        <v>1.0984</v>
      </c>
      <c r="F220">
        <v>450.59899902000001</v>
      </c>
      <c r="G220">
        <v>1.3134000299999999</v>
      </c>
      <c r="H220">
        <v>1356.3790283200001</v>
      </c>
      <c r="J220" s="2">
        <f>TREND(Calibration!$A$2:$A$4,Calibration!$B$2:$B$4,C220)</f>
        <v>440.29402154203888</v>
      </c>
      <c r="K220" s="2">
        <f>TREND(Calibration!$A$2:$A$4,Calibration!$C$2:$C$4,E220)</f>
        <v>424.68089732906378</v>
      </c>
      <c r="L220" s="2">
        <f>TREND(Calibration!$A$2:$A$4,Calibration!$D$2:$D$4,G220)</f>
        <v>500.72138269980405</v>
      </c>
    </row>
    <row r="221" spans="1:12" x14ac:dyDescent="0.25">
      <c r="A221">
        <v>1095103</v>
      </c>
      <c r="B221">
        <v>14.17300034</v>
      </c>
      <c r="C221">
        <v>0.62480002999999995</v>
      </c>
      <c r="D221">
        <v>9.9000003020963209E+37</v>
      </c>
      <c r="E221">
        <v>1.09739995</v>
      </c>
      <c r="F221">
        <v>332.55300903</v>
      </c>
      <c r="G221">
        <v>1.3100999600000001</v>
      </c>
      <c r="H221">
        <v>9.9000003020963209E+37</v>
      </c>
      <c r="J221" s="2">
        <f>TREND(Calibration!$A$2:$A$4,Calibration!$B$2:$B$4,C221)</f>
        <v>430.52087631821962</v>
      </c>
      <c r="K221" s="2">
        <f>TREND(Calibration!$A$2:$A$4,Calibration!$C$2:$C$4,E221)</f>
        <v>424.27887870402463</v>
      </c>
      <c r="L221" s="2">
        <f>TREND(Calibration!$A$2:$A$4,Calibration!$D$2:$D$4,G221)</f>
        <v>499.36505428935141</v>
      </c>
    </row>
    <row r="222" spans="1:12" x14ac:dyDescent="0.25">
      <c r="A222">
        <v>1100103</v>
      </c>
      <c r="B222">
        <v>14.39099979</v>
      </c>
      <c r="C222">
        <v>0.63559997000000001</v>
      </c>
      <c r="D222">
        <v>694.45501708999996</v>
      </c>
      <c r="E222">
        <v>1.0951999400000001</v>
      </c>
      <c r="F222">
        <v>761.32800293000003</v>
      </c>
      <c r="G222">
        <v>1.3118000000000001</v>
      </c>
      <c r="H222">
        <v>971.11700439000003</v>
      </c>
      <c r="J222" s="2">
        <f>TREND(Calibration!$A$2:$A$4,Calibration!$B$2:$B$4,C222)</f>
        <v>437.24377545748825</v>
      </c>
      <c r="K222" s="2">
        <f>TREND(Calibration!$A$2:$A$4,Calibration!$C$2:$C$4,E222)</f>
        <v>423.3944779287911</v>
      </c>
      <c r="L222" s="2">
        <f>TREND(Calibration!$A$2:$A$4,Calibration!$D$2:$D$4,G222)</f>
        <v>500.06377054412962</v>
      </c>
    </row>
    <row r="223" spans="1:12" x14ac:dyDescent="0.25">
      <c r="A223">
        <v>1105100</v>
      </c>
      <c r="B223">
        <v>14.49800014</v>
      </c>
      <c r="C223">
        <v>0.63349997999999996</v>
      </c>
      <c r="D223">
        <v>1120.1209716799999</v>
      </c>
      <c r="E223">
        <v>1.0887000600000001</v>
      </c>
      <c r="F223">
        <v>636.06500243999994</v>
      </c>
      <c r="G223">
        <v>1.3107000600000001</v>
      </c>
      <c r="H223">
        <v>9.9000003020963209E+37</v>
      </c>
      <c r="J223" s="2">
        <f>TREND(Calibration!$A$2:$A$4,Calibration!$B$2:$B$4,C223)</f>
        <v>435.93654403180693</v>
      </c>
      <c r="K223" s="2">
        <f>TREND(Calibration!$A$2:$A$4,Calibration!$C$2:$C$4,E223)</f>
        <v>420.7815357553805</v>
      </c>
      <c r="L223" s="2">
        <f>TREND(Calibration!$A$2:$A$4,Calibration!$D$2:$D$4,G223)</f>
        <v>499.61169532396957</v>
      </c>
    </row>
    <row r="224" spans="1:12" x14ac:dyDescent="0.25">
      <c r="A224">
        <v>1110103</v>
      </c>
      <c r="B224">
        <v>14.50399971</v>
      </c>
      <c r="C224">
        <v>0.63239997999999997</v>
      </c>
      <c r="D224">
        <v>9.9000003020963209E+37</v>
      </c>
      <c r="E224">
        <v>1.0946999799999999</v>
      </c>
      <c r="F224">
        <v>373.85400391000002</v>
      </c>
      <c r="G224">
        <v>1.30799997</v>
      </c>
      <c r="H224">
        <v>1212.2889404299999</v>
      </c>
      <c r="J224" s="2">
        <f>TREND(Calibration!$A$2:$A$4,Calibration!$B$2:$B$4,C224)</f>
        <v>435.25180050052847</v>
      </c>
      <c r="K224" s="2">
        <f>TREND(Calibration!$A$2:$A$4,Calibration!$C$2:$C$4,E224)</f>
        <v>423.19349474617559</v>
      </c>
      <c r="L224" s="2">
        <f>TREND(Calibration!$A$2:$A$4,Calibration!$D$2:$D$4,G224)</f>
        <v>498.50195862814826</v>
      </c>
    </row>
    <row r="225" spans="1:12" x14ac:dyDescent="0.25">
      <c r="A225">
        <v>1115103</v>
      </c>
      <c r="B225">
        <v>14.416999819999999</v>
      </c>
      <c r="C225">
        <v>0.61940002000000005</v>
      </c>
      <c r="D225">
        <v>1308.0610351600001</v>
      </c>
      <c r="E225">
        <v>1.0902999600000001</v>
      </c>
      <c r="F225">
        <v>161.24000548999999</v>
      </c>
      <c r="G225">
        <v>1.30369997</v>
      </c>
      <c r="H225">
        <v>659.74499512</v>
      </c>
      <c r="J225" s="2">
        <f>TREND(Calibration!$A$2:$A$4,Calibration!$B$2:$B$4,C225)</f>
        <v>427.15940184882061</v>
      </c>
      <c r="K225" s="2">
        <f>TREND(Calibration!$A$2:$A$4,Calibration!$C$2:$C$4,E225)</f>
        <v>421.42469319570858</v>
      </c>
      <c r="L225" s="2">
        <f>TREND(Calibration!$A$2:$A$4,Calibration!$D$2:$D$4,G225)</f>
        <v>496.73465909663935</v>
      </c>
    </row>
    <row r="226" spans="1:12" x14ac:dyDescent="0.25">
      <c r="A226">
        <v>1120103</v>
      </c>
      <c r="B226">
        <v>14.251000400000001</v>
      </c>
      <c r="C226">
        <v>0.62910001999999998</v>
      </c>
      <c r="D226">
        <v>9.9000003020963209E+37</v>
      </c>
      <c r="E226">
        <v>1.08759999</v>
      </c>
      <c r="F226">
        <v>-134.01400756999999</v>
      </c>
      <c r="G226">
        <v>1.3052999999999999</v>
      </c>
      <c r="H226">
        <v>1354.51293945</v>
      </c>
      <c r="J226" s="2">
        <f>TREND(Calibration!$A$2:$A$4,Calibration!$B$2:$B$4,C226)</f>
        <v>433.19759480645786</v>
      </c>
      <c r="K226" s="2">
        <f>TREND(Calibration!$A$2:$A$4,Calibration!$C$2:$C$4,E226)</f>
        <v>420.33930923785954</v>
      </c>
      <c r="L226" s="2">
        <f>TREND(Calibration!$A$2:$A$4,Calibration!$D$2:$D$4,G226)</f>
        <v>497.39227125231378</v>
      </c>
    </row>
    <row r="227" spans="1:12" x14ac:dyDescent="0.25">
      <c r="A227">
        <v>1125115</v>
      </c>
      <c r="B227">
        <v>14.15699959</v>
      </c>
      <c r="C227">
        <v>0.62809998</v>
      </c>
      <c r="D227">
        <v>810.61901854999996</v>
      </c>
      <c r="E227">
        <v>1.0801000599999999</v>
      </c>
      <c r="F227">
        <v>717.22900390999996</v>
      </c>
      <c r="G227">
        <v>1.29990005</v>
      </c>
      <c r="H227">
        <v>1212.2989502</v>
      </c>
      <c r="J227" s="2">
        <f>TREND(Calibration!$A$2:$A$4,Calibration!$B$2:$B$4,C227)</f>
        <v>432.57507578734908</v>
      </c>
      <c r="K227" s="2">
        <f>TREND(Calibration!$A$2:$A$4,Calibration!$C$2:$C$4,E227)</f>
        <v>417.32434843940985</v>
      </c>
      <c r="L227" s="2">
        <f>TREND(Calibration!$A$2:$A$4,Calibration!$D$2:$D$4,G227)</f>
        <v>495.17289239064598</v>
      </c>
    </row>
    <row r="228" spans="1:12" x14ac:dyDescent="0.25">
      <c r="A228">
        <v>1130104</v>
      </c>
      <c r="B228">
        <v>14.0340004</v>
      </c>
      <c r="C228">
        <v>0.62809998</v>
      </c>
      <c r="D228">
        <v>9.9000003020963209E+37</v>
      </c>
      <c r="E228">
        <v>1.0854999999999999</v>
      </c>
      <c r="F228">
        <v>299.04901123000002</v>
      </c>
      <c r="G228">
        <v>1.29770005</v>
      </c>
      <c r="H228">
        <v>9.9000003020963209E+37</v>
      </c>
      <c r="J228" s="2">
        <f>TREND(Calibration!$A$2:$A$4,Calibration!$B$2:$B$4,C228)</f>
        <v>432.57507578734908</v>
      </c>
      <c r="K228" s="2">
        <f>TREND(Calibration!$A$2:$A$4,Calibration!$C$2:$C$4,E228)</f>
        <v>419.49511635510777</v>
      </c>
      <c r="L228" s="2">
        <f>TREND(Calibration!$A$2:$A$4,Calibration!$D$2:$D$4,G228)</f>
        <v>494.26869263033916</v>
      </c>
    </row>
    <row r="229" spans="1:12" x14ac:dyDescent="0.25">
      <c r="A229">
        <v>1135104</v>
      </c>
      <c r="B229">
        <v>13.92700005</v>
      </c>
      <c r="C229">
        <v>0.62749999999999995</v>
      </c>
      <c r="D229">
        <v>1183.3149414100001</v>
      </c>
      <c r="E229">
        <v>1.0844000600000001</v>
      </c>
      <c r="F229">
        <v>502.60699462999997</v>
      </c>
      <c r="G229">
        <v>1.29770005</v>
      </c>
      <c r="H229">
        <v>9.9000003020963209E+37</v>
      </c>
      <c r="J229" s="2">
        <f>TREND(Calibration!$A$2:$A$4,Calibration!$B$2:$B$4,C229)</f>
        <v>432.20159176562498</v>
      </c>
      <c r="K229" s="2">
        <f>TREND(Calibration!$A$2:$A$4,Calibration!$C$2:$C$4,E229)</f>
        <v>419.0529420973952</v>
      </c>
      <c r="L229" s="2">
        <f>TREND(Calibration!$A$2:$A$4,Calibration!$D$2:$D$4,G229)</f>
        <v>494.26869263033916</v>
      </c>
    </row>
    <row r="230" spans="1:12" x14ac:dyDescent="0.25">
      <c r="A230">
        <v>1140104</v>
      </c>
      <c r="B230">
        <v>13.99199963</v>
      </c>
      <c r="C230">
        <v>0.62050002999999998</v>
      </c>
      <c r="D230">
        <v>533.33398437000005</v>
      </c>
      <c r="E230">
        <v>1.0816999700000001</v>
      </c>
      <c r="F230">
        <v>561.00701904000005</v>
      </c>
      <c r="G230">
        <v>1.29340005</v>
      </c>
      <c r="H230">
        <v>9.9000003020963209E+37</v>
      </c>
      <c r="J230" s="2">
        <f>TREND(Calibration!$A$2:$A$4,Calibration!$B$2:$B$4,C230)</f>
        <v>427.84415160504022</v>
      </c>
      <c r="K230" s="2">
        <f>TREND(Calibration!$A$2:$A$4,Calibration!$C$2:$C$4,E230)</f>
        <v>417.96750989972321</v>
      </c>
      <c r="L230" s="2">
        <f>TREND(Calibration!$A$2:$A$4,Calibration!$D$2:$D$4,G230)</f>
        <v>492.50139309883025</v>
      </c>
    </row>
    <row r="231" spans="1:12" x14ac:dyDescent="0.25">
      <c r="A231">
        <v>1145100</v>
      </c>
      <c r="B231">
        <v>14.21199989</v>
      </c>
      <c r="C231">
        <v>0.62970000999999998</v>
      </c>
      <c r="D231">
        <v>707.39697265999996</v>
      </c>
      <c r="E231">
        <v>1.0816999700000001</v>
      </c>
      <c r="F231">
        <v>540.15399170000001</v>
      </c>
      <c r="G231">
        <v>1.29449999</v>
      </c>
      <c r="H231">
        <v>1071.6169433600001</v>
      </c>
      <c r="J231" s="2">
        <f>TREND(Calibration!$A$2:$A$4,Calibration!$B$2:$B$4,C231)</f>
        <v>433.57108505312311</v>
      </c>
      <c r="K231" s="2">
        <f>TREND(Calibration!$A$2:$A$4,Calibration!$C$2:$C$4,E231)</f>
        <v>417.96750989972321</v>
      </c>
      <c r="L231" s="2">
        <f>TREND(Calibration!$A$2:$A$4,Calibration!$D$2:$D$4,G231)</f>
        <v>492.95346831899019</v>
      </c>
    </row>
    <row r="232" spans="1:12" x14ac:dyDescent="0.25">
      <c r="A232">
        <v>1150101</v>
      </c>
      <c r="B232">
        <v>14.352000240000001</v>
      </c>
      <c r="C232">
        <v>0.62749999999999995</v>
      </c>
      <c r="D232">
        <v>1213.8149414100001</v>
      </c>
      <c r="E232">
        <v>1.08710003</v>
      </c>
      <c r="F232">
        <v>382.26800537000003</v>
      </c>
      <c r="G232">
        <v>1.2918000199999999</v>
      </c>
      <c r="H232">
        <v>9.9000003020963209E+37</v>
      </c>
      <c r="J232" s="2">
        <f>TREND(Calibration!$A$2:$A$4,Calibration!$B$2:$B$4,C232)</f>
        <v>432.20159176562498</v>
      </c>
      <c r="K232" s="2">
        <f>TREND(Calibration!$A$2:$A$4,Calibration!$C$2:$C$4,E232)</f>
        <v>420.13832605524414</v>
      </c>
      <c r="L232" s="2">
        <f>TREND(Calibration!$A$2:$A$4,Calibration!$D$2:$D$4,G232)</f>
        <v>491.84378094315571</v>
      </c>
    </row>
    <row r="233" spans="1:12" x14ac:dyDescent="0.25">
      <c r="A233">
        <v>1155104</v>
      </c>
      <c r="B233">
        <v>14.446000099999999</v>
      </c>
      <c r="C233">
        <v>0.62429999999999997</v>
      </c>
      <c r="D233">
        <v>9.9000003020963209E+37</v>
      </c>
      <c r="E233">
        <v>1.08220005</v>
      </c>
      <c r="F233">
        <v>-113.59300232</v>
      </c>
      <c r="G233">
        <v>1.2928999699999999</v>
      </c>
      <c r="H233">
        <v>9.9000003020963209E+37</v>
      </c>
      <c r="J233" s="2">
        <f>TREND(Calibration!$A$2:$A$4,Calibration!$B$2:$B$4,C233)</f>
        <v>430.20961058372404</v>
      </c>
      <c r="K233" s="2">
        <f>TREND(Calibration!$A$2:$A$4,Calibration!$C$2:$C$4,E233)</f>
        <v>418.16854132216162</v>
      </c>
      <c r="L233" s="2">
        <f>TREND(Calibration!$A$2:$A$4,Calibration!$D$2:$D$4,G233)</f>
        <v>492.29586027331459</v>
      </c>
    </row>
    <row r="234" spans="1:12" x14ac:dyDescent="0.25">
      <c r="A234">
        <v>1160104</v>
      </c>
      <c r="B234">
        <v>14.472000120000001</v>
      </c>
      <c r="C234">
        <v>0.61940002000000005</v>
      </c>
      <c r="D234">
        <v>1255.5090332</v>
      </c>
      <c r="E234">
        <v>1.0794999599999999</v>
      </c>
      <c r="F234">
        <v>311.82400512999999</v>
      </c>
      <c r="G234">
        <v>1.2922999900000001</v>
      </c>
      <c r="H234">
        <v>9.9000003020963209E+37</v>
      </c>
      <c r="J234" s="2">
        <f>TREND(Calibration!$A$2:$A$4,Calibration!$B$2:$B$4,C234)</f>
        <v>427.15940184882061</v>
      </c>
      <c r="K234" s="2">
        <f>TREND(Calibration!$A$2:$A$4,Calibration!$C$2:$C$4,E234)</f>
        <v>417.08310912448962</v>
      </c>
      <c r="L234" s="2">
        <f>TREND(Calibration!$A$2:$A$4,Calibration!$D$2:$D$4,G234)</f>
        <v>492.04926855868337</v>
      </c>
    </row>
    <row r="235" spans="1:12" x14ac:dyDescent="0.25">
      <c r="A235">
        <v>1165112</v>
      </c>
      <c r="B235">
        <v>14.449000359999999</v>
      </c>
      <c r="C235">
        <v>0.64160001</v>
      </c>
      <c r="D235">
        <v>719.74200439000003</v>
      </c>
      <c r="E235">
        <v>1.0741000199999999</v>
      </c>
      <c r="F235">
        <v>575.03802489999998</v>
      </c>
      <c r="G235">
        <v>1.2891000500000001</v>
      </c>
      <c r="H235">
        <v>9.9000003020963209E+37</v>
      </c>
      <c r="J235" s="2">
        <f>TREND(Calibration!$A$2:$A$4,Calibration!$B$2:$B$4,C235)</f>
        <v>440.97876507331733</v>
      </c>
      <c r="K235" s="2">
        <f>TREND(Calibration!$A$2:$A$4,Calibration!$C$2:$C$4,E235)</f>
        <v>414.91234120879164</v>
      </c>
      <c r="L235" s="2">
        <f>TREND(Calibration!$A$2:$A$4,Calibration!$D$2:$D$4,G235)</f>
        <v>490.73409356732134</v>
      </c>
    </row>
    <row r="236" spans="1:12" x14ac:dyDescent="0.25">
      <c r="A236">
        <v>1170115</v>
      </c>
      <c r="B236">
        <v>14.277000429999999</v>
      </c>
      <c r="C236">
        <v>0.62809998</v>
      </c>
      <c r="D236">
        <v>1329.9790039100001</v>
      </c>
      <c r="E236">
        <v>1.07089996</v>
      </c>
      <c r="F236">
        <v>543.78997803000004</v>
      </c>
      <c r="G236">
        <v>1.2841999500000001</v>
      </c>
      <c r="H236">
        <v>9.9000003020963209E+37</v>
      </c>
      <c r="J236" s="2">
        <f>TREND(Calibration!$A$2:$A$4,Calibration!$B$2:$B$4,C236)</f>
        <v>432.57507578734908</v>
      </c>
      <c r="K236" s="2">
        <f>TREND(Calibration!$A$2:$A$4,Calibration!$C$2:$C$4,E236)</f>
        <v>413.62592180851902</v>
      </c>
      <c r="L236" s="2">
        <f>TREND(Calibration!$A$2:$A$4,Calibration!$D$2:$D$4,G236)</f>
        <v>488.72015300119415</v>
      </c>
    </row>
    <row r="237" spans="1:12" x14ac:dyDescent="0.25">
      <c r="A237">
        <v>1175105</v>
      </c>
      <c r="B237">
        <v>14.12800026</v>
      </c>
      <c r="C237">
        <v>0.63559997000000001</v>
      </c>
      <c r="D237">
        <v>1262.6560058600001</v>
      </c>
      <c r="E237">
        <v>1.0724999900000001</v>
      </c>
      <c r="F237">
        <v>293.76501465000001</v>
      </c>
      <c r="G237">
        <v>1.28209996</v>
      </c>
      <c r="H237">
        <v>9.9000003020963209E+37</v>
      </c>
      <c r="J237" s="2">
        <f>TREND(Calibration!$A$2:$A$4,Calibration!$B$2:$B$4,C237)</f>
        <v>437.24377545748825</v>
      </c>
      <c r="K237" s="2">
        <f>TREND(Calibration!$A$2:$A$4,Calibration!$C$2:$C$4,E237)</f>
        <v>414.26913150865539</v>
      </c>
      <c r="L237" s="2">
        <f>TREND(Calibration!$A$2:$A$4,Calibration!$D$2:$D$4,G237)</f>
        <v>487.857057339991</v>
      </c>
    </row>
    <row r="238" spans="1:12" x14ac:dyDescent="0.25">
      <c r="A238">
        <v>1180104</v>
      </c>
      <c r="B238">
        <v>14.06299973</v>
      </c>
      <c r="C238">
        <v>0.62209999999999999</v>
      </c>
      <c r="D238">
        <v>1303.7030029299999</v>
      </c>
      <c r="E238">
        <v>1.07089996</v>
      </c>
      <c r="F238">
        <v>571.15502930000002</v>
      </c>
      <c r="G238">
        <v>1.2798999499999999</v>
      </c>
      <c r="H238">
        <v>1284.7979736299999</v>
      </c>
      <c r="J238" s="2">
        <f>TREND(Calibration!$A$2:$A$4,Calibration!$B$2:$B$4,C238)</f>
        <v>428.84012352116713</v>
      </c>
      <c r="K238" s="2">
        <f>TREND(Calibration!$A$2:$A$4,Calibration!$C$2:$C$4,E238)</f>
        <v>413.62592180851902</v>
      </c>
      <c r="L238" s="2">
        <f>TREND(Calibration!$A$2:$A$4,Calibration!$D$2:$D$4,G238)</f>
        <v>486.95285346968524</v>
      </c>
    </row>
    <row r="239" spans="1:12" x14ac:dyDescent="0.25">
      <c r="A239">
        <v>1185104</v>
      </c>
      <c r="B239">
        <v>14.0340004</v>
      </c>
      <c r="C239">
        <v>0.62319999999999998</v>
      </c>
      <c r="D239">
        <v>999.83697510000002</v>
      </c>
      <c r="E239">
        <v>1.0704</v>
      </c>
      <c r="F239">
        <v>689.93103026999995</v>
      </c>
      <c r="G239">
        <v>1.2788000100000001</v>
      </c>
      <c r="H239">
        <v>9.9000003020963209E+37</v>
      </c>
      <c r="J239" s="2">
        <f>TREND(Calibration!$A$2:$A$4,Calibration!$B$2:$B$4,C239)</f>
        <v>429.52486705244559</v>
      </c>
      <c r="K239" s="2">
        <f>TREND(Calibration!$A$2:$A$4,Calibration!$C$2:$C$4,E239)</f>
        <v>413.42493862590362</v>
      </c>
      <c r="L239" s="2">
        <f>TREND(Calibration!$A$2:$A$4,Calibration!$D$2:$D$4,G239)</f>
        <v>486.5007782495253</v>
      </c>
    </row>
    <row r="240" spans="1:12" x14ac:dyDescent="0.25">
      <c r="A240">
        <v>1190103</v>
      </c>
      <c r="B240">
        <v>14.065999980000001</v>
      </c>
      <c r="C240">
        <v>0.62319999999999998</v>
      </c>
      <c r="D240">
        <v>947.23199463000003</v>
      </c>
      <c r="E240">
        <v>1.0704</v>
      </c>
      <c r="F240">
        <v>638.58001708999996</v>
      </c>
      <c r="G240">
        <v>1.27610004</v>
      </c>
      <c r="H240">
        <v>9.9000003020963209E+37</v>
      </c>
      <c r="J240" s="2">
        <f>TREND(Calibration!$A$2:$A$4,Calibration!$B$2:$B$4,C240)</f>
        <v>429.52486705244559</v>
      </c>
      <c r="K240" s="2">
        <f>TREND(Calibration!$A$2:$A$4,Calibration!$C$2:$C$4,E240)</f>
        <v>413.42493862590362</v>
      </c>
      <c r="L240" s="2">
        <f>TREND(Calibration!$A$2:$A$4,Calibration!$D$2:$D$4,G240)</f>
        <v>485.39109087369081</v>
      </c>
    </row>
    <row r="241" spans="1:12" x14ac:dyDescent="0.25">
      <c r="A241">
        <v>1195103</v>
      </c>
      <c r="B241">
        <v>14.2159996</v>
      </c>
      <c r="C241">
        <v>0.63400000000000001</v>
      </c>
      <c r="D241">
        <v>982.05297852000001</v>
      </c>
      <c r="E241">
        <v>1.06980002</v>
      </c>
      <c r="F241">
        <v>419.98400879000002</v>
      </c>
      <c r="G241">
        <v>1.27610004</v>
      </c>
      <c r="H241">
        <v>9.9000003020963209E+37</v>
      </c>
      <c r="J241" s="2">
        <f>TREND(Calibration!$A$2:$A$4,Calibration!$B$2:$B$4,C241)</f>
        <v>436.24780354136135</v>
      </c>
      <c r="K241" s="2">
        <f>TREND(Calibration!$A$2:$A$4,Calibration!$C$2:$C$4,E241)</f>
        <v>413.18374755080634</v>
      </c>
      <c r="L241" s="2">
        <f>TREND(Calibration!$A$2:$A$4,Calibration!$D$2:$D$4,G241)</f>
        <v>485.39109087369081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H3" sqref="H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AVERAGE('10E'!$J2:$J32) + Calibration!$C$11</f>
        <v>398.07333263039686</v>
      </c>
      <c r="C3" s="2">
        <f>'10E'!K32</f>
        <v>535.43151511756889</v>
      </c>
      <c r="D3" s="2">
        <f>'10E'!L32</f>
        <v>578.19483339246949</v>
      </c>
      <c r="E3" s="3">
        <f>(C3-B3)/(7*35314.6667/1400)</f>
        <v>0.77791011680238809</v>
      </c>
      <c r="G3" s="3">
        <f>AVERAGE('9E'!$J2:$J32) + Calibration!$C$11</f>
        <v>400.3564798140934</v>
      </c>
      <c r="H3" s="3">
        <f>'9E'!K32</f>
        <v>628.97656789134669</v>
      </c>
      <c r="I3" s="3">
        <f>'9E'!L32</f>
        <v>578.40036621798504</v>
      </c>
      <c r="J3" s="3">
        <f>(H3-G3)/(7*35314.6667/1400)</f>
        <v>1.2947599931744691</v>
      </c>
      <c r="L3" s="3">
        <f>AVERAGE('8E'!$J2:$J32) + Calibration!$C$11</f>
        <v>397.37453298109904</v>
      </c>
      <c r="M3" s="3">
        <f>'8E'!K32</f>
        <v>709.09484580644346</v>
      </c>
      <c r="N3" s="3">
        <f>'8E'!L32</f>
        <v>566.85126516952096</v>
      </c>
      <c r="O3" s="3">
        <f>(M3-L3)/(7*35314.6667/1400)</f>
        <v>1.7653872566513245</v>
      </c>
      <c r="Q3" s="3">
        <f>AVERAGE('7E'!$J146:$J176) + Calibration!$C$11</f>
        <v>402.20387910620366</v>
      </c>
      <c r="R3" s="3">
        <f>'7E'!K176</f>
        <v>838.90014544547523</v>
      </c>
      <c r="S3" s="3">
        <f>'7E'!L176</f>
        <v>546.87663758456858</v>
      </c>
      <c r="T3" s="3">
        <f>(R3-Q3)/(7*35314.6667/1400)</f>
        <v>2.4731722377505636</v>
      </c>
    </row>
    <row r="4" spans="1:20" x14ac:dyDescent="0.25">
      <c r="A4" s="3">
        <f t="shared" ref="A4:A35" si="0">1/12+A3</f>
        <v>2.5833333333333335</v>
      </c>
      <c r="B4" s="3">
        <f>AVERAGE('10E'!$J3:$J33) + Calibration!$C$11</f>
        <v>398.26811304838509</v>
      </c>
      <c r="C4" s="2">
        <f>'10E'!K33</f>
        <v>534.98928860004798</v>
      </c>
      <c r="D4" s="2">
        <f>'10E'!L33</f>
        <v>580.82522858518155</v>
      </c>
      <c r="E4" s="3">
        <f t="shared" ref="E4:E67" si="1">(C4-B4)/(7*35314.6667/1400)</f>
        <v>0.77430251126602245</v>
      </c>
      <c r="G4" s="3">
        <f>AVERAGE('9E'!$J3:$J33) + Calibration!$C$11</f>
        <v>399.51109344233151</v>
      </c>
      <c r="H4" s="3">
        <f>'9E'!K33</f>
        <v>632.67494226242934</v>
      </c>
      <c r="I4" s="3">
        <f>'9E'!L33</f>
        <v>576.63306668647613</v>
      </c>
      <c r="J4" s="3">
        <f t="shared" ref="J4:J67" si="2">(H4-G4)/(7*35314.6667/1400)</f>
        <v>1.3204929883713035</v>
      </c>
      <c r="L4" s="3">
        <f>AVERAGE('8E'!$J3:$J33) + Calibration!$C$11</f>
        <v>397.75405439256241</v>
      </c>
      <c r="M4" s="3">
        <f>'8E'!K33</f>
        <v>670.66378278566845</v>
      </c>
      <c r="N4" s="3">
        <f>'8E'!L33</f>
        <v>567.3033403896809</v>
      </c>
      <c r="O4" s="3">
        <f t="shared" ref="O4:O67" si="3">(M4-L4)/(7*35314.6667/1400)</f>
        <v>1.5455885834148677</v>
      </c>
      <c r="Q4" s="3">
        <f>AVERAGE('7E'!$J147:$J177) + Calibration!$C$11</f>
        <v>402.99504864982532</v>
      </c>
      <c r="R4" s="3">
        <f>'7E'!K177</f>
        <v>886.65763454864725</v>
      </c>
      <c r="S4" s="3">
        <f>'7E'!L177</f>
        <v>547.78084145487435</v>
      </c>
      <c r="T4" s="3">
        <f t="shared" ref="T4:T67" si="4">(R4-Q4)/(7*35314.6667/1400)</f>
        <v>2.7391598511041413</v>
      </c>
    </row>
    <row r="5" spans="1:20" x14ac:dyDescent="0.25">
      <c r="A5" s="3">
        <f t="shared" si="0"/>
        <v>2.666666666666667</v>
      </c>
      <c r="B5" s="3">
        <f>AVERAGE('10E'!$J4:$J34) + Calibration!$C$11</f>
        <v>398.85245430235</v>
      </c>
      <c r="C5" s="2">
        <f>'10E'!K34</f>
        <v>529.32112949588281</v>
      </c>
      <c r="D5" s="2">
        <f>'10E'!L34</f>
        <v>580.41425746412528</v>
      </c>
      <c r="E5" s="3">
        <f t="shared" si="1"/>
        <v>0.73889229255295674</v>
      </c>
      <c r="G5" s="3">
        <f>AVERAGE('9E'!$J4:$J34) + Calibration!$C$11</f>
        <v>399.07735540353235</v>
      </c>
      <c r="H5" s="3">
        <f>'9E'!K34</f>
        <v>634.84571419811243</v>
      </c>
      <c r="I5" s="3">
        <f>'9E'!L34</f>
        <v>577.74275406231061</v>
      </c>
      <c r="J5" s="3">
        <f t="shared" si="2"/>
        <v>1.3352432902592286</v>
      </c>
      <c r="L5" s="3">
        <f>AVERAGE('8E'!$J4:$J34) + Calibration!$C$11</f>
        <v>398.12152652672546</v>
      </c>
      <c r="M5" s="3">
        <f>'8E'!K34</f>
        <v>663.26702600353281</v>
      </c>
      <c r="N5" s="3">
        <f>'8E'!L34</f>
        <v>567.96095254535544</v>
      </c>
      <c r="O5" s="3">
        <f t="shared" si="3"/>
        <v>1.5016168875625113</v>
      </c>
      <c r="Q5" s="3">
        <f>AVERAGE('7E'!$J148:$J178) + Calibration!$C$11</f>
        <v>403.9609183567772</v>
      </c>
      <c r="R5" s="3">
        <f>'7E'!K178</f>
        <v>821.77504043554927</v>
      </c>
      <c r="S5" s="3">
        <f>'7E'!L178</f>
        <v>548.6439371160775</v>
      </c>
      <c r="T5" s="3">
        <f t="shared" si="4"/>
        <v>2.3662356812149783</v>
      </c>
    </row>
    <row r="6" spans="1:20" x14ac:dyDescent="0.25">
      <c r="A6" s="3">
        <f t="shared" si="0"/>
        <v>2.7500000000000004</v>
      </c>
      <c r="B6" s="3">
        <f>AVERAGE('10E'!$J5:$J35) + Calibration!$C$11</f>
        <v>399.26410363933553</v>
      </c>
      <c r="C6" s="2">
        <f>'10E'!K35</f>
        <v>532.17531098421364</v>
      </c>
      <c r="D6" s="2">
        <f>'10E'!L35</f>
        <v>580.16766574949395</v>
      </c>
      <c r="E6" s="3">
        <f t="shared" si="1"/>
        <v>0.75272525420650849</v>
      </c>
      <c r="G6" s="3">
        <f>AVERAGE('9E'!$J5:$J35) + Calibration!$C$11</f>
        <v>398.07935757025376</v>
      </c>
      <c r="H6" s="3">
        <f>'9E'!K35</f>
        <v>644.81530174082297</v>
      </c>
      <c r="I6" s="3">
        <f>'9E'!L35</f>
        <v>577.08514601663501</v>
      </c>
      <c r="J6" s="3">
        <f t="shared" si="2"/>
        <v>1.3973567768123332</v>
      </c>
      <c r="L6" s="3">
        <f>AVERAGE('8E'!$J5:$J35) + Calibration!$C$11</f>
        <v>398.58739249104673</v>
      </c>
      <c r="M6" s="3">
        <f>'8E'!K35</f>
        <v>662.42283312078109</v>
      </c>
      <c r="N6" s="3">
        <f>'8E'!L35</f>
        <v>568.8651564156612</v>
      </c>
      <c r="O6" s="3">
        <f t="shared" si="3"/>
        <v>1.4941975404781851</v>
      </c>
      <c r="Q6" s="3">
        <f>AVERAGE('7E'!$J149:$J179) + Calibration!$C$11</f>
        <v>404.98100609669666</v>
      </c>
      <c r="R6" s="3">
        <f>'7E'!K179</f>
        <v>776.38939891033658</v>
      </c>
      <c r="S6" s="3">
        <f>'7E'!L179</f>
        <v>549.54813687638432</v>
      </c>
      <c r="T6" s="3">
        <f t="shared" si="4"/>
        <v>2.1034228977369329</v>
      </c>
    </row>
    <row r="7" spans="1:20" x14ac:dyDescent="0.25">
      <c r="A7" s="3">
        <f t="shared" si="0"/>
        <v>2.8333333333333339</v>
      </c>
      <c r="B7" s="3">
        <f>AVERAGE('10E'!$J6:$J36) + Calibration!$C$11</f>
        <v>399.64362384597166</v>
      </c>
      <c r="C7" s="2">
        <f>'10E'!K36</f>
        <v>543.67246076247102</v>
      </c>
      <c r="D7" s="2">
        <f>'10E'!L36</f>
        <v>580.61974096965389</v>
      </c>
      <c r="E7" s="3">
        <f t="shared" si="1"/>
        <v>0.81568849645407726</v>
      </c>
      <c r="G7" s="3">
        <f>AVERAGE('9E'!$J6:$J36) + Calibration!$C$11</f>
        <v>397.08135973697523</v>
      </c>
      <c r="H7" s="3">
        <f>'9E'!K36</f>
        <v>635.93114639578448</v>
      </c>
      <c r="I7" s="3">
        <f>'9E'!L36</f>
        <v>578.60584972351364</v>
      </c>
      <c r="J7" s="3">
        <f t="shared" si="2"/>
        <v>1.3526945542929858</v>
      </c>
      <c r="L7" s="3">
        <f>AVERAGE('8E'!$J6:$J36) + Calibration!$C$11</f>
        <v>398.92474394201577</v>
      </c>
      <c r="M7" s="3">
        <f>'8E'!K36</f>
        <v>694.78371841235185</v>
      </c>
      <c r="N7" s="3">
        <f>'8E'!L36</f>
        <v>569.31723163582114</v>
      </c>
      <c r="O7" s="3">
        <f t="shared" si="3"/>
        <v>1.6755586396081492</v>
      </c>
      <c r="Q7" s="3">
        <f>AVERAGE('7E'!$J150:$J180) + Calibration!$C$11</f>
        <v>405.74004630916443</v>
      </c>
      <c r="R7" s="3">
        <f>'7E'!K180</f>
        <v>739.28495916233089</v>
      </c>
      <c r="S7" s="3">
        <f>'7E'!L180</f>
        <v>548.43844950054984</v>
      </c>
      <c r="T7" s="3">
        <f t="shared" si="4"/>
        <v>1.8889880269104533</v>
      </c>
    </row>
    <row r="8" spans="1:20" x14ac:dyDescent="0.25">
      <c r="A8" s="3">
        <f t="shared" si="0"/>
        <v>2.9166666666666674</v>
      </c>
      <c r="B8" s="3">
        <f>AVERAGE('10E'!$J7:$J37) + Calibration!$C$11</f>
        <v>399.90466996779145</v>
      </c>
      <c r="C8" s="2">
        <f>'10E'!K37</f>
        <v>554.28520976549487</v>
      </c>
      <c r="D8" s="2">
        <f>'10E'!L37</f>
        <v>580.41425746412528</v>
      </c>
      <c r="E8" s="3">
        <f t="shared" si="1"/>
        <v>0.87431401298035416</v>
      </c>
      <c r="G8" s="3">
        <f>AVERAGE('9E'!$J7:$J37) + Calibration!$C$11</f>
        <v>395.71588836390174</v>
      </c>
      <c r="H8" s="3">
        <f>'9E'!K37</f>
        <v>611.16800106896483</v>
      </c>
      <c r="I8" s="3">
        <f>'9E'!L37</f>
        <v>577.49616234767927</v>
      </c>
      <c r="J8" s="3">
        <f t="shared" si="2"/>
        <v>1.2201848854207822</v>
      </c>
      <c r="L8" s="3">
        <f>AVERAGE('8E'!$J7:$J37) + Calibration!$C$11</f>
        <v>399.35848198081482</v>
      </c>
      <c r="M8" s="3">
        <f>'8E'!K37</f>
        <v>652.65427700050907</v>
      </c>
      <c r="N8" s="3">
        <f>'8E'!L37</f>
        <v>568.61856470102987</v>
      </c>
      <c r="O8" s="3">
        <f t="shared" si="3"/>
        <v>1.4345076348671542</v>
      </c>
      <c r="Q8" s="3">
        <f>AVERAGE('7E'!$J151:$J181) + Calibration!$C$11</f>
        <v>406.37057200827985</v>
      </c>
      <c r="R8" s="3">
        <f>'7E'!K181</f>
        <v>750.98309212320373</v>
      </c>
      <c r="S8" s="3">
        <f>'7E'!L181</f>
        <v>549.09606165622438</v>
      </c>
      <c r="T8" s="3">
        <f t="shared" si="4"/>
        <v>1.9516679743429313</v>
      </c>
    </row>
    <row r="9" spans="1:20" x14ac:dyDescent="0.25">
      <c r="A9" s="3">
        <f t="shared" si="0"/>
        <v>3.0000000000000009</v>
      </c>
      <c r="B9" s="3">
        <f>AVERAGE('10E'!$J8:$J38) + Calibration!$C$11</f>
        <v>400.31631950558165</v>
      </c>
      <c r="C9" s="2">
        <f>'10E'!K38</f>
        <v>549.74263849167528</v>
      </c>
      <c r="D9" s="2">
        <f>'10E'!L38</f>
        <v>578.60584972351364</v>
      </c>
      <c r="E9" s="3">
        <f t="shared" si="1"/>
        <v>0.84625643082223179</v>
      </c>
      <c r="G9" s="3">
        <f>AVERAGE('9E'!$J8:$J38) + Calibration!$C$11</f>
        <v>394.27411166167906</v>
      </c>
      <c r="H9" s="3">
        <f>'9E'!K38</f>
        <v>609.43940741097958</v>
      </c>
      <c r="I9" s="3">
        <f>'9E'!L38</f>
        <v>577.29062952216361</v>
      </c>
      <c r="J9" s="3">
        <f t="shared" si="2"/>
        <v>1.2185605350725313</v>
      </c>
      <c r="L9" s="3">
        <f>AVERAGE('8E'!$J8:$J38) + Calibration!$C$11</f>
        <v>399.93278240463474</v>
      </c>
      <c r="M9" s="3">
        <f>'8E'!K38</f>
        <v>683.48755583669515</v>
      </c>
      <c r="N9" s="3">
        <f>'8E'!L38</f>
        <v>567.09785688415229</v>
      </c>
      <c r="O9" s="3">
        <f t="shared" si="3"/>
        <v>1.6058754049181521</v>
      </c>
      <c r="Q9" s="3">
        <f>AVERAGE('7E'!$J152:$J182) + Calibration!$C$11</f>
        <v>406.82639854808798</v>
      </c>
      <c r="R9" s="3">
        <f>'7E'!K182</f>
        <v>807.8658834266738</v>
      </c>
      <c r="S9" s="3">
        <f>'7E'!L182</f>
        <v>547.98637428039001</v>
      </c>
      <c r="T9" s="3">
        <f t="shared" si="4"/>
        <v>2.2712347155103449</v>
      </c>
    </row>
    <row r="10" spans="1:20" x14ac:dyDescent="0.25">
      <c r="A10" s="3">
        <f t="shared" si="0"/>
        <v>3.0833333333333344</v>
      </c>
      <c r="B10" s="3">
        <f>AVERAGE('10E'!$J9:$J39) + Calibration!$C$11</f>
        <v>400.71592117170326</v>
      </c>
      <c r="C10" s="2">
        <f>'10E'!K39</f>
        <v>546.04426412059263</v>
      </c>
      <c r="D10" s="2">
        <f>'10E'!L39</f>
        <v>579.51005359381952</v>
      </c>
      <c r="E10" s="3">
        <f t="shared" si="1"/>
        <v>0.82304807905146871</v>
      </c>
      <c r="G10" s="3">
        <f>AVERAGE('9E'!$J9:$J39) + Calibration!$C$11</f>
        <v>393.03715620758976</v>
      </c>
      <c r="H10" s="3">
        <f>'9E'!K39</f>
        <v>661.3374491629321</v>
      </c>
      <c r="I10" s="3">
        <f>'9E'!L39</f>
        <v>575.72886281617036</v>
      </c>
      <c r="J10" s="3">
        <f t="shared" si="2"/>
        <v>1.5194836481656067</v>
      </c>
      <c r="L10" s="3">
        <f>AVERAGE('8E'!$J9:$J39) + Calibration!$C$11</f>
        <v>400.06330436111955</v>
      </c>
      <c r="M10" s="3">
        <f>'8E'!K39</f>
        <v>693.69833445450274</v>
      </c>
      <c r="N10" s="3">
        <f>'8E'!L39</f>
        <v>567.96095254535544</v>
      </c>
      <c r="O10" s="3">
        <f t="shared" si="3"/>
        <v>1.6629636212502221</v>
      </c>
      <c r="Q10" s="3">
        <f>AVERAGE('7E'!$J153:$J183) + Calibration!$C$11</f>
        <v>407.41274704438098</v>
      </c>
      <c r="R10" s="3">
        <f>'7E'!K183</f>
        <v>826.11657626694512</v>
      </c>
      <c r="S10" s="3">
        <f>'7E'!L183</f>
        <v>547.98637428039001</v>
      </c>
      <c r="T10" s="3">
        <f t="shared" si="4"/>
        <v>2.3712744213585575</v>
      </c>
    </row>
    <row r="11" spans="1:20" x14ac:dyDescent="0.25">
      <c r="A11" s="3">
        <f t="shared" si="0"/>
        <v>3.1666666666666679</v>
      </c>
      <c r="B11" s="3">
        <f>AVERAGE('10E'!$J10:$J40) + Calibration!$C$11</f>
        <v>401.17174771151144</v>
      </c>
      <c r="C11" s="2">
        <f>'10E'!K40</f>
        <v>542.14485430708646</v>
      </c>
      <c r="D11" s="2">
        <f>'10E'!L40</f>
        <v>579.71554120934707</v>
      </c>
      <c r="E11" s="3">
        <f t="shared" si="1"/>
        <v>0.79838276709871936</v>
      </c>
      <c r="G11" s="3">
        <f>AVERAGE('9E'!$J10:$J40) + Calibration!$C$11</f>
        <v>392.4186785809473</v>
      </c>
      <c r="H11" s="3">
        <f>'9E'!K40</f>
        <v>625.96155483308871</v>
      </c>
      <c r="I11" s="3">
        <f>'9E'!L40</f>
        <v>576.63306668647613</v>
      </c>
      <c r="J11" s="3">
        <f t="shared" si="2"/>
        <v>1.3226395607020773</v>
      </c>
      <c r="L11" s="3">
        <f>AVERAGE('8E'!$J10:$J40) + Calibration!$C$11</f>
        <v>400.27013385560372</v>
      </c>
      <c r="M11" s="3">
        <f>'8E'!K40</f>
        <v>729.9183734272749</v>
      </c>
      <c r="N11" s="3">
        <f>'8E'!L40</f>
        <v>569.31723163582114</v>
      </c>
      <c r="O11" s="3">
        <f t="shared" si="3"/>
        <v>1.8669197269907756</v>
      </c>
      <c r="Q11" s="3">
        <f>AVERAGE('7E'!$J154:$J184) + Calibration!$C$11</f>
        <v>407.94487871253375</v>
      </c>
      <c r="R11" s="3">
        <f>'7E'!K184</f>
        <v>830.45821259797242</v>
      </c>
      <c r="S11" s="3">
        <f>'7E'!L184</f>
        <v>547.98637428039001</v>
      </c>
      <c r="T11" s="3">
        <f t="shared" si="4"/>
        <v>2.3928490531977107</v>
      </c>
    </row>
    <row r="12" spans="1:20" x14ac:dyDescent="0.25">
      <c r="A12" s="3">
        <f t="shared" si="0"/>
        <v>3.2500000000000013</v>
      </c>
      <c r="B12" s="3">
        <f>AVERAGE('10E'!$J11:$J41) + Calibration!$C$11</f>
        <v>401.90869942297019</v>
      </c>
      <c r="C12" s="2">
        <f>'10E'!K41</f>
        <v>541.05946632925213</v>
      </c>
      <c r="D12" s="2">
        <f>'10E'!L41</f>
        <v>578.60584972351364</v>
      </c>
      <c r="E12" s="3">
        <f t="shared" si="1"/>
        <v>0.78806218440839448</v>
      </c>
      <c r="G12" s="3">
        <f>AVERAGE('9E'!$J11:$J41) + Calibration!$C$11</f>
        <v>391.73594349682423</v>
      </c>
      <c r="H12" s="3">
        <f>'9E'!K41</f>
        <v>654.58385786109511</v>
      </c>
      <c r="I12" s="3">
        <f>'9E'!L41</f>
        <v>576.63306668647613</v>
      </c>
      <c r="J12" s="3">
        <f t="shared" si="2"/>
        <v>1.488604814521842</v>
      </c>
      <c r="L12" s="3">
        <f>AVERAGE('8E'!$J11:$J41) + Calibration!$C$11</f>
        <v>400.53117877259621</v>
      </c>
      <c r="M12" s="3">
        <f>'8E'!K41</f>
        <v>711.46664514457984</v>
      </c>
      <c r="N12" s="3">
        <f>'8E'!L41</f>
        <v>568.61856470102987</v>
      </c>
      <c r="O12" s="3">
        <f t="shared" si="3"/>
        <v>1.7609423813250011</v>
      </c>
      <c r="Q12" s="3">
        <f>AVERAGE('7E'!$J155:$J185) + Calibration!$C$11</f>
        <v>408.29227079284311</v>
      </c>
      <c r="R12" s="3">
        <f>'7E'!K185</f>
        <v>729.27516372713865</v>
      </c>
      <c r="S12" s="3">
        <f>'7E'!L185</f>
        <v>548.6439371160775</v>
      </c>
      <c r="T12" s="3">
        <f t="shared" si="4"/>
        <v>1.8178446686815</v>
      </c>
    </row>
    <row r="13" spans="1:20" x14ac:dyDescent="0.25">
      <c r="A13" s="3">
        <f t="shared" si="0"/>
        <v>3.3333333333333348</v>
      </c>
      <c r="B13" s="3">
        <f>AVERAGE('10E'!$J12:$J42) + Calibration!$C$11</f>
        <v>402.64765938077971</v>
      </c>
      <c r="C13" s="2">
        <f>'10E'!K42</f>
        <v>538.24549273340313</v>
      </c>
      <c r="D13" s="2">
        <f>'10E'!L42</f>
        <v>578.85244143814498</v>
      </c>
      <c r="E13" s="3">
        <f t="shared" si="1"/>
        <v>0.7679406095180471</v>
      </c>
      <c r="G13" s="3">
        <f>AVERAGE('9E'!$J12:$J42) + Calibration!$C$11</f>
        <v>391.40060049301064</v>
      </c>
      <c r="H13" s="3">
        <f>'9E'!K42</f>
        <v>644.81530174082297</v>
      </c>
      <c r="I13" s="3">
        <f>'9E'!L42</f>
        <v>576.83855430200379</v>
      </c>
      <c r="J13" s="3">
        <f t="shared" si="2"/>
        <v>1.4351810447516544</v>
      </c>
      <c r="L13" s="3">
        <f>AVERAGE('8E'!$J12:$J42) + Calibration!$C$11</f>
        <v>400.67174256324881</v>
      </c>
      <c r="M13" s="3">
        <f>'8E'!K42</f>
        <v>712.55202910242883</v>
      </c>
      <c r="N13" s="3">
        <f>'8E'!L42</f>
        <v>568.20754425998666</v>
      </c>
      <c r="O13" s="3">
        <f t="shared" si="3"/>
        <v>1.7662932468745627</v>
      </c>
      <c r="Q13" s="3">
        <f>AVERAGE('7E'!$J156:$J186) + Calibration!$C$11</f>
        <v>408.81235338450006</v>
      </c>
      <c r="R13" s="3">
        <f>'7E'!K186</f>
        <v>727.34558688653783</v>
      </c>
      <c r="S13" s="3">
        <f>'7E'!L186</f>
        <v>549.75367381189892</v>
      </c>
      <c r="T13" s="3">
        <f t="shared" si="4"/>
        <v>1.8039713426038804</v>
      </c>
    </row>
    <row r="14" spans="1:20" x14ac:dyDescent="0.25">
      <c r="A14" s="3">
        <f t="shared" si="0"/>
        <v>3.4166666666666683</v>
      </c>
      <c r="B14" s="3">
        <f>AVERAGE('10E'!$J13:$J43) + Calibration!$C$11</f>
        <v>403.2761766327398</v>
      </c>
      <c r="C14" s="2">
        <f>'10E'!K43</f>
        <v>541.94386710448566</v>
      </c>
      <c r="D14" s="2">
        <f>'10E'!L43</f>
        <v>579.05792905367264</v>
      </c>
      <c r="E14" s="3">
        <f t="shared" si="1"/>
        <v>0.78532634414893598</v>
      </c>
      <c r="G14" s="3">
        <f>AVERAGE('9E'!$J13:$J43) + Calibration!$C$11</f>
        <v>391.11947411653267</v>
      </c>
      <c r="H14" s="3">
        <f>'9E'!K43</f>
        <v>677.37717021500907</v>
      </c>
      <c r="I14" s="3">
        <f>'9E'!L43</f>
        <v>577.08514601663501</v>
      </c>
      <c r="J14" s="3">
        <f t="shared" si="2"/>
        <v>1.6211830542264547</v>
      </c>
      <c r="L14" s="3">
        <f>AVERAGE('8E'!$J13:$J43) + Calibration!$C$11</f>
        <v>400.23800472525426</v>
      </c>
      <c r="M14" s="3">
        <f>'8E'!K43</f>
        <v>745.797315169233</v>
      </c>
      <c r="N14" s="3">
        <f>'8E'!L43</f>
        <v>568.41302776551538</v>
      </c>
      <c r="O14" s="3">
        <f t="shared" si="3"/>
        <v>1.9570299976467211</v>
      </c>
      <c r="Q14" s="3">
        <f>AVERAGE('7E'!$J157:$J187) + Calibration!$C$11</f>
        <v>408.8123533845</v>
      </c>
      <c r="R14" s="3">
        <f>'7E'!K187</f>
        <v>770.96242686128346</v>
      </c>
      <c r="S14" s="3">
        <f>'7E'!L187</f>
        <v>549.75367381189892</v>
      </c>
      <c r="T14" s="3">
        <f t="shared" si="4"/>
        <v>2.0509896160327257</v>
      </c>
    </row>
    <row r="15" spans="1:20" x14ac:dyDescent="0.25">
      <c r="A15" s="3">
        <f t="shared" si="0"/>
        <v>3.5000000000000018</v>
      </c>
      <c r="B15" s="3">
        <f>AVERAGE('10E'!$J14:$J44) + Calibration!$C$11</f>
        <v>403.69786559504308</v>
      </c>
      <c r="C15" s="2">
        <f>'10E'!K44</f>
        <v>536.71788225803323</v>
      </c>
      <c r="D15" s="2">
        <f>'10E'!L44</f>
        <v>579.9621329239784</v>
      </c>
      <c r="E15" s="3">
        <f t="shared" si="1"/>
        <v>0.75334148156063518</v>
      </c>
      <c r="G15" s="3">
        <f>AVERAGE('9E'!$J14:$J44) + Calibration!$C$11</f>
        <v>390.47890778807675</v>
      </c>
      <c r="H15" s="3">
        <f>'9E'!K44</f>
        <v>682.84434613655878</v>
      </c>
      <c r="I15" s="3">
        <f>'9E'!L44</f>
        <v>576.38642565185785</v>
      </c>
      <c r="J15" s="3">
        <f t="shared" si="2"/>
        <v>1.6557734543108797</v>
      </c>
      <c r="L15" s="3">
        <f>AVERAGE('8E'!$J14:$J44) + Calibration!$C$11</f>
        <v>399.65366347128941</v>
      </c>
      <c r="M15" s="3">
        <f>'8E'!K44</f>
        <v>746.88269912708199</v>
      </c>
      <c r="N15" s="3">
        <f>'8E'!L44</f>
        <v>567.50887321519645</v>
      </c>
      <c r="O15" s="3">
        <f t="shared" si="3"/>
        <v>1.9664862681872206</v>
      </c>
      <c r="Q15" s="3">
        <f>AVERAGE('7E'!$J158:$J188) + Calibration!$C$11</f>
        <v>409.25813929496763</v>
      </c>
      <c r="R15" s="3">
        <f>'7E'!K188</f>
        <v>789.41420338380158</v>
      </c>
      <c r="S15" s="3">
        <f>'7E'!L188</f>
        <v>549.09606165622438</v>
      </c>
      <c r="T15" s="3">
        <f t="shared" si="4"/>
        <v>2.1529641908744614</v>
      </c>
    </row>
    <row r="16" spans="1:20" x14ac:dyDescent="0.25">
      <c r="A16" s="3">
        <f t="shared" si="0"/>
        <v>3.5833333333333353</v>
      </c>
      <c r="B16" s="3">
        <f>AVERAGE('10E'!$J15:$J45) + Calibration!$C$11</f>
        <v>404.06734617636147</v>
      </c>
      <c r="C16" s="2">
        <f>'10E'!K45</f>
        <v>533.46168214466331</v>
      </c>
      <c r="D16" s="2">
        <f>'10E'!L45</f>
        <v>581.07186961979971</v>
      </c>
      <c r="E16" s="3">
        <f t="shared" si="1"/>
        <v>0.73280791274352775</v>
      </c>
      <c r="G16" s="3">
        <f>AVERAGE('9E'!$J15:$J45) + Calibration!$C$11</f>
        <v>390.17569291058987</v>
      </c>
      <c r="H16" s="3">
        <f>'9E'!K45</f>
        <v>631.38852688214183</v>
      </c>
      <c r="I16" s="3">
        <f>'9E'!L45</f>
        <v>576.83855430200379</v>
      </c>
      <c r="J16" s="3">
        <f t="shared" si="2"/>
        <v>1.3660773639500436</v>
      </c>
      <c r="L16" s="3">
        <f>AVERAGE('8E'!$J15:$J45) + Calibration!$C$11</f>
        <v>399.58940480898139</v>
      </c>
      <c r="M16" s="3">
        <f>'8E'!K45</f>
        <v>758.1386578302421</v>
      </c>
      <c r="N16" s="3">
        <f>'8E'!L45</f>
        <v>566.64572823400647</v>
      </c>
      <c r="O16" s="3">
        <f t="shared" si="3"/>
        <v>2.0305968399314422</v>
      </c>
      <c r="Q16" s="3">
        <f>AVERAGE('7E'!$J159:$J189) + Calibration!$C$11</f>
        <v>409.30231649779012</v>
      </c>
      <c r="R16" s="3">
        <f>'7E'!K189</f>
        <v>756.65130348717707</v>
      </c>
      <c r="S16" s="3">
        <f>'7E'!L189</f>
        <v>551.10995290236463</v>
      </c>
      <c r="T16" s="3">
        <f t="shared" si="4"/>
        <v>1.9671655968900135</v>
      </c>
    </row>
    <row r="17" spans="1:20" x14ac:dyDescent="0.25">
      <c r="A17" s="3">
        <f t="shared" si="0"/>
        <v>3.6666666666666687</v>
      </c>
      <c r="B17" s="3">
        <f>AVERAGE('10E'!$J16:$J46) + Calibration!$C$11</f>
        <v>404.33843292752169</v>
      </c>
      <c r="C17" s="2">
        <f>'10E'!K46</f>
        <v>533.903904642199</v>
      </c>
      <c r="D17" s="2">
        <f>'10E'!L46</f>
        <v>581.72942834548837</v>
      </c>
      <c r="E17" s="3">
        <f t="shared" si="1"/>
        <v>0.73377711767942178</v>
      </c>
      <c r="G17" s="3">
        <f>AVERAGE('9E'!$J16:$J46) + Calibration!$C$11</f>
        <v>389.91665523592542</v>
      </c>
      <c r="H17" s="3">
        <f>'9E'!K46</f>
        <v>622.46416364462152</v>
      </c>
      <c r="I17" s="3">
        <f>'9E'!L46</f>
        <v>577.08514601663501</v>
      </c>
      <c r="J17" s="3">
        <f t="shared" si="2"/>
        <v>1.317002424993557</v>
      </c>
      <c r="L17" s="3">
        <f>AVERAGE('8E'!$J16:$J46) + Calibration!$C$11</f>
        <v>399.31831926264846</v>
      </c>
      <c r="M17" s="3">
        <f>'8E'!K46</f>
        <v>709.7380514865946</v>
      </c>
      <c r="N17" s="3">
        <f>'8E'!L46</f>
        <v>567.50887321519645</v>
      </c>
      <c r="O17" s="3">
        <f t="shared" si="3"/>
        <v>1.7580215883727772</v>
      </c>
      <c r="Q17" s="3">
        <f>AVERAGE('7E'!$J160:$J190) + Calibration!$C$11</f>
        <v>409.57340204412304</v>
      </c>
      <c r="R17" s="3">
        <f>'7E'!K190</f>
        <v>910.33529943797191</v>
      </c>
      <c r="S17" s="3">
        <f>'7E'!L190</f>
        <v>550.86336118773329</v>
      </c>
      <c r="T17" s="3">
        <f t="shared" si="4"/>
        <v>2.8359995672497673</v>
      </c>
    </row>
    <row r="18" spans="1:20" x14ac:dyDescent="0.25">
      <c r="A18" s="3">
        <f t="shared" si="0"/>
        <v>3.7500000000000022</v>
      </c>
      <c r="B18" s="3">
        <f>AVERAGE('10E'!$J17:$J47) + Calibration!$C$11</f>
        <v>404.19787034169644</v>
      </c>
      <c r="C18" s="2">
        <f>'10E'!K47</f>
        <v>530.40651345373192</v>
      </c>
      <c r="D18" s="2">
        <f>'10E'!L47</f>
        <v>581.72942834548837</v>
      </c>
      <c r="E18" s="3">
        <f t="shared" si="1"/>
        <v>0.71476615755252459</v>
      </c>
      <c r="G18" s="3">
        <f>AVERAGE('9E'!$J17:$J47) + Calibration!$C$11</f>
        <v>389.69978631692817</v>
      </c>
      <c r="H18" s="3">
        <f>'9E'!K47</f>
        <v>637.6597360337845</v>
      </c>
      <c r="I18" s="3">
        <f>'9E'!L47</f>
        <v>576.38642565185785</v>
      </c>
      <c r="J18" s="3">
        <f t="shared" si="2"/>
        <v>1.4042887722729451</v>
      </c>
      <c r="L18" s="3">
        <f>AVERAGE('8E'!$J17:$J47) + Calibration!$C$11</f>
        <v>398.6677135096794</v>
      </c>
      <c r="M18" s="3">
        <f>'8E'!K47</f>
        <v>667.60861409473705</v>
      </c>
      <c r="N18" s="3">
        <f>'8E'!L47</f>
        <v>566.85126516952096</v>
      </c>
      <c r="O18" s="3">
        <f t="shared" si="3"/>
        <v>1.5231116457630769</v>
      </c>
      <c r="Q18" s="3">
        <f>AVERAGE('7E'!$J161:$J191) + Calibration!$C$11</f>
        <v>409.68183650362164</v>
      </c>
      <c r="R18" s="3">
        <f>'7E'!K191</f>
        <v>779.84658622630718</v>
      </c>
      <c r="S18" s="3">
        <f>'7E'!L191</f>
        <v>551.52097334340772</v>
      </c>
      <c r="T18" s="3">
        <f t="shared" si="4"/>
        <v>2.0963796876082963</v>
      </c>
    </row>
    <row r="19" spans="1:20" x14ac:dyDescent="0.25">
      <c r="A19" s="3">
        <f t="shared" si="0"/>
        <v>3.8333333333333357</v>
      </c>
      <c r="B19" s="3">
        <f>AVERAGE('10E'!$J18:$J48) + Calibration!$C$11</f>
        <v>403.90469609354989</v>
      </c>
      <c r="C19" s="2">
        <f>'10E'!K48</f>
        <v>531.49189741158079</v>
      </c>
      <c r="D19" s="2">
        <f>'10E'!L48</f>
        <v>580.82522858518155</v>
      </c>
      <c r="E19" s="3">
        <f t="shared" si="1"/>
        <v>0.72257344180473826</v>
      </c>
      <c r="G19" s="3">
        <f>AVERAGE('9E'!$J18:$J48) + Calibration!$C$11</f>
        <v>389.59135185742952</v>
      </c>
      <c r="H19" s="3">
        <f>'9E'!K48</f>
        <v>622.9063861421572</v>
      </c>
      <c r="I19" s="3">
        <f>'9E'!L48</f>
        <v>576.38642565185785</v>
      </c>
      <c r="J19" s="3">
        <f t="shared" si="2"/>
        <v>1.3213492074935973</v>
      </c>
      <c r="L19" s="3">
        <f>AVERAGE('8E'!$J18:$J48) + Calibration!$C$11</f>
        <v>398.25606397188926</v>
      </c>
      <c r="M19" s="3">
        <f>'8E'!K48</f>
        <v>685.41713267729585</v>
      </c>
      <c r="N19" s="3">
        <f>'8E'!L48</f>
        <v>566.39913651937525</v>
      </c>
      <c r="O19" s="3">
        <f t="shared" si="3"/>
        <v>1.6262991869347392</v>
      </c>
      <c r="Q19" s="3">
        <f>AVERAGE('7E'!$J162:$J192) + Calibration!$C$11</f>
        <v>409.60552996964515</v>
      </c>
      <c r="R19" s="3">
        <f>'7E'!K192</f>
        <v>832.62898051367029</v>
      </c>
      <c r="S19" s="3">
        <f>'7E'!L192</f>
        <v>551.31543640789323</v>
      </c>
      <c r="T19" s="3">
        <f t="shared" si="4"/>
        <v>2.3957380322325119</v>
      </c>
    </row>
    <row r="20" spans="1:20" x14ac:dyDescent="0.25">
      <c r="A20" s="3">
        <f t="shared" si="0"/>
        <v>3.9166666666666692</v>
      </c>
      <c r="B20" s="3">
        <f>AVERAGE('10E'!$J19:$J49) + Calibration!$C$11</f>
        <v>402.98300358942049</v>
      </c>
      <c r="C20" s="2">
        <f>'10E'!K49</f>
        <v>531.93411990911648</v>
      </c>
      <c r="D20" s="2">
        <f>'10E'!L49</f>
        <v>577.08514601663501</v>
      </c>
      <c r="E20" s="3">
        <f t="shared" si="1"/>
        <v>0.73029779618277391</v>
      </c>
      <c r="G20" s="3">
        <f>AVERAGE('9E'!$J19:$J49) + Calibration!$C$11</f>
        <v>389.93874393773893</v>
      </c>
      <c r="H20" s="3">
        <f>'9E'!K49</f>
        <v>610.76603068374868</v>
      </c>
      <c r="I20" s="3">
        <f>'9E'!L49</f>
        <v>576.38642565185785</v>
      </c>
      <c r="J20" s="3">
        <f t="shared" si="2"/>
        <v>1.250626481183863</v>
      </c>
      <c r="L20" s="3">
        <f>AVERAGE('8E'!$J19:$J49) + Calibration!$C$11</f>
        <v>397.98497822475173</v>
      </c>
      <c r="M20" s="3">
        <f>'8E'!K49</f>
        <v>697.79867921080154</v>
      </c>
      <c r="N20" s="3">
        <f>'8E'!L49</f>
        <v>568.8651564156612</v>
      </c>
      <c r="O20" s="3">
        <f t="shared" si="3"/>
        <v>1.6979557164335337</v>
      </c>
      <c r="Q20" s="3">
        <f>AVERAGE('7E'!$J163:$J193) + Calibration!$C$11</f>
        <v>409.46496738381973</v>
      </c>
      <c r="R20" s="3">
        <f>'7E'!K193</f>
        <v>823.30259865111088</v>
      </c>
      <c r="S20" s="3">
        <f>'7E'!L193</f>
        <v>552.21964027819911</v>
      </c>
      <c r="T20" s="3">
        <f t="shared" si="4"/>
        <v>2.3437153451446342</v>
      </c>
    </row>
    <row r="21" spans="1:20" x14ac:dyDescent="0.25">
      <c r="A21" s="3">
        <f t="shared" si="0"/>
        <v>4.0000000000000027</v>
      </c>
      <c r="B21" s="3">
        <f>AVERAGE('10E'!$J20:$J50) + Calibration!$C$11</f>
        <v>402.24404242678366</v>
      </c>
      <c r="C21" s="2">
        <f>'10E'!K50</f>
        <v>532.37629818681432</v>
      </c>
      <c r="D21" s="2">
        <f>'10E'!L50</f>
        <v>578.19483339246949</v>
      </c>
      <c r="E21" s="3">
        <f t="shared" si="1"/>
        <v>0.73698702505398783</v>
      </c>
      <c r="G21" s="3">
        <f>AVERAGE('9E'!$J20:$J50) + Calibration!$C$11</f>
        <v>389.98292093975692</v>
      </c>
      <c r="H21" s="3">
        <f>'9E'!K50</f>
        <v>608.59521452822776</v>
      </c>
      <c r="I21" s="3">
        <f>'9E'!L50</f>
        <v>577.74275406231061</v>
      </c>
      <c r="J21" s="3">
        <f t="shared" si="2"/>
        <v>1.2380821568873581</v>
      </c>
      <c r="L21" s="3">
        <f>AVERAGE('8E'!$J20:$J50) + Calibration!$C$11</f>
        <v>397.54120076143937</v>
      </c>
      <c r="M21" s="3">
        <f>'8E'!K50</f>
        <v>723.84819569807075</v>
      </c>
      <c r="N21" s="3">
        <f>'8E'!L50</f>
        <v>568.61856470102987</v>
      </c>
      <c r="O21" s="3">
        <f t="shared" si="3"/>
        <v>1.8479970246279083</v>
      </c>
      <c r="Q21" s="3">
        <f>AVERAGE('7E'!$J164:$J194) + Calibration!$C$11</f>
        <v>409.60553117447245</v>
      </c>
      <c r="R21" s="3">
        <f>'7E'!K194</f>
        <v>864.30644821262285</v>
      </c>
      <c r="S21" s="3">
        <f>'7E'!L194</f>
        <v>551.31543640789323</v>
      </c>
      <c r="T21" s="3">
        <f t="shared" si="4"/>
        <v>2.5751392241691486</v>
      </c>
    </row>
    <row r="22" spans="1:20" x14ac:dyDescent="0.25">
      <c r="A22" s="3">
        <f t="shared" si="0"/>
        <v>4.0833333333333357</v>
      </c>
      <c r="B22" s="3">
        <f>AVERAGE('10E'!$J21:$J51) + Calibration!$C$11</f>
        <v>401.66974180215919</v>
      </c>
      <c r="C22" s="2">
        <f>'10E'!K51</f>
        <v>527.83372691299473</v>
      </c>
      <c r="D22" s="2">
        <f>'10E'!L51</f>
        <v>577.29062952216361</v>
      </c>
      <c r="E22" s="3">
        <f t="shared" si="1"/>
        <v>0.71451324279855388</v>
      </c>
      <c r="G22" s="3">
        <f>AVERAGE('9E'!$J21:$J51) + Calibration!$C$11</f>
        <v>390.04918664358843</v>
      </c>
      <c r="H22" s="3">
        <f>'9E'!K51</f>
        <v>629.61972533167477</v>
      </c>
      <c r="I22" s="3">
        <f>'9E'!L51</f>
        <v>577.74275406231061</v>
      </c>
      <c r="J22" s="3">
        <f t="shared" si="2"/>
        <v>1.3567764392242518</v>
      </c>
      <c r="L22" s="3">
        <f>AVERAGE('8E'!$J21:$J51) + Calibration!$C$11</f>
        <v>397.0432052651596</v>
      </c>
      <c r="M22" s="3">
        <f>'8E'!K51</f>
        <v>703.86886095999091</v>
      </c>
      <c r="N22" s="3">
        <f>'8E'!L51</f>
        <v>568.20754425998666</v>
      </c>
      <c r="O22" s="3">
        <f t="shared" si="3"/>
        <v>1.7376670056174213</v>
      </c>
      <c r="Q22" s="3">
        <f>AVERAGE('7E'!$J165:$J195) + Calibration!$C$11</f>
        <v>409.30231629698557</v>
      </c>
      <c r="R22" s="3">
        <f>'7E'!K195</f>
        <v>933.77182149202224</v>
      </c>
      <c r="S22" s="3">
        <f>'7E'!L195</f>
        <v>551.31543640789323</v>
      </c>
      <c r="T22" s="3">
        <f t="shared" si="4"/>
        <v>2.9702645059653729</v>
      </c>
    </row>
    <row r="23" spans="1:20" x14ac:dyDescent="0.25">
      <c r="A23" s="3">
        <f t="shared" si="0"/>
        <v>4.1666666666666687</v>
      </c>
      <c r="B23" s="3">
        <f>AVERAGE('10E'!$J22:$J52) + Calibration!$C$11</f>
        <v>401.33239035119021</v>
      </c>
      <c r="C23" s="2">
        <f>'10E'!K52</f>
        <v>533.01950386696547</v>
      </c>
      <c r="D23" s="2">
        <f>'10E'!L52</f>
        <v>577.74275406231061</v>
      </c>
      <c r="E23" s="3">
        <f t="shared" si="1"/>
        <v>0.74579275876770623</v>
      </c>
      <c r="G23" s="3">
        <f>AVERAGE('9E'!$J22:$J52) + Calibration!$C$11</f>
        <v>390.15761989825972</v>
      </c>
      <c r="H23" s="3">
        <f>'9E'!K52</f>
        <v>594.04289605903898</v>
      </c>
      <c r="I23" s="3">
        <f>'9E'!L52</f>
        <v>576.38642565185785</v>
      </c>
      <c r="J23" s="3">
        <f t="shared" si="2"/>
        <v>1.1546776181850769</v>
      </c>
      <c r="L23" s="3">
        <f>AVERAGE('8E'!$J22:$J52) + Calibration!$C$11</f>
        <v>396.9669001368149</v>
      </c>
      <c r="M23" s="3">
        <f>'8E'!K52</f>
        <v>699.12530248357064</v>
      </c>
      <c r="N23" s="3">
        <f>'8E'!L52</f>
        <v>568.8651564156612</v>
      </c>
      <c r="O23" s="3">
        <f t="shared" si="3"/>
        <v>1.7112346261886464</v>
      </c>
      <c r="Q23" s="3">
        <f>AVERAGE('7E'!$J166:$J196) + Calibration!$C$11</f>
        <v>408.94488479216295</v>
      </c>
      <c r="R23" s="3">
        <f>'7E'!K196</f>
        <v>828.93065036242547</v>
      </c>
      <c r="S23" s="3">
        <f>'7E'!L196</f>
        <v>550.86336118773329</v>
      </c>
      <c r="T23" s="3">
        <f t="shared" si="4"/>
        <v>2.3785345003426719</v>
      </c>
    </row>
    <row r="24" spans="1:20" x14ac:dyDescent="0.25">
      <c r="A24" s="3">
        <f t="shared" si="0"/>
        <v>4.2500000000000018</v>
      </c>
      <c r="B24" s="3">
        <f>AVERAGE('10E'!$J23:$J53) + Calibration!$C$11</f>
        <v>401.10548060204786</v>
      </c>
      <c r="C24" s="2">
        <f>'10E'!K53</f>
        <v>532.37629818681432</v>
      </c>
      <c r="D24" s="2">
        <f>'10E'!L53</f>
        <v>577.94824167783815</v>
      </c>
      <c r="E24" s="3">
        <f t="shared" si="1"/>
        <v>0.74343512116322163</v>
      </c>
      <c r="G24" s="3">
        <f>AVERAGE('9E'!$J23:$J53) + Calibration!$C$11</f>
        <v>390.22187735574045</v>
      </c>
      <c r="H24" s="3">
        <f>'9E'!K53</f>
        <v>583.38989092371037</v>
      </c>
      <c r="I24" s="3">
        <f>'9E'!L53</f>
        <v>576.38642565185785</v>
      </c>
      <c r="J24" s="3">
        <f t="shared" si="2"/>
        <v>1.0939818020027916</v>
      </c>
      <c r="L24" s="3">
        <f>AVERAGE('8E'!$J23:$J53) + Calibration!$C$11</f>
        <v>396.78416759049514</v>
      </c>
      <c r="M24" s="3">
        <f>'8E'!K53</f>
        <v>709.2958289890588</v>
      </c>
      <c r="N24" s="3">
        <f>'8E'!L53</f>
        <v>571.2900639928456</v>
      </c>
      <c r="O24" s="3">
        <f t="shared" si="3"/>
        <v>1.7698689558837808</v>
      </c>
      <c r="Q24" s="3">
        <f>AVERAGE('7E'!$J167:$J197) + Calibration!$C$11</f>
        <v>408.31636633537551</v>
      </c>
      <c r="R24" s="3">
        <f>'7E'!K197</f>
        <v>787.04235580584225</v>
      </c>
      <c r="S24" s="3">
        <f>'7E'!L197</f>
        <v>553.08273593940214</v>
      </c>
      <c r="T24" s="3">
        <f t="shared" si="4"/>
        <v>2.1448651501528495</v>
      </c>
    </row>
    <row r="25" spans="1:20" x14ac:dyDescent="0.25">
      <c r="A25" s="3">
        <f t="shared" si="0"/>
        <v>4.3333333333333348</v>
      </c>
      <c r="B25" s="3">
        <f>AVERAGE('10E'!$J24:$J54) + Calibration!$C$11</f>
        <v>401.03921610304377</v>
      </c>
      <c r="C25" s="2">
        <f>'10E'!K54</f>
        <v>533.903904642199</v>
      </c>
      <c r="D25" s="2">
        <f>'10E'!L54</f>
        <v>576.83855430200379</v>
      </c>
      <c r="E25" s="3">
        <f t="shared" si="1"/>
        <v>0.7524618010292885</v>
      </c>
      <c r="G25" s="3">
        <f>AVERAGE('9E'!$J24:$J54) + Calibration!$C$11</f>
        <v>390.71987265121572</v>
      </c>
      <c r="H25" s="3">
        <f>'9E'!K54</f>
        <v>619.20796353125161</v>
      </c>
      <c r="I25" s="3">
        <f>'9E'!L54</f>
        <v>576.38642565185785</v>
      </c>
      <c r="J25" s="3">
        <f t="shared" si="2"/>
        <v>1.2940124442971783</v>
      </c>
      <c r="L25" s="3">
        <f>AVERAGE('8E'!$J24:$J54) + Calibration!$C$11</f>
        <v>396.82834358849038</v>
      </c>
      <c r="M25" s="3">
        <f>'8E'!K54</f>
        <v>681.75896217870979</v>
      </c>
      <c r="N25" s="3">
        <f>'8E'!L54</f>
        <v>571.08453116733006</v>
      </c>
      <c r="O25" s="3">
        <f t="shared" si="3"/>
        <v>1.61366732417848</v>
      </c>
      <c r="Q25" s="3">
        <f>AVERAGE('7E'!$J168:$J198) + Calibration!$C$11</f>
        <v>407.83845129455847</v>
      </c>
      <c r="R25" s="3">
        <f>'7E'!K198</f>
        <v>758.82207140287505</v>
      </c>
      <c r="S25" s="3">
        <f>'7E'!L198</f>
        <v>555.09667650552933</v>
      </c>
      <c r="T25" s="3">
        <f t="shared" si="4"/>
        <v>1.9877498665919253</v>
      </c>
    </row>
    <row r="26" spans="1:20" x14ac:dyDescent="0.25">
      <c r="A26" s="3">
        <f t="shared" si="0"/>
        <v>4.4166666666666679</v>
      </c>
      <c r="B26" s="3">
        <f>AVERAGE('10E'!$J25:$J55) + Calibration!$C$11</f>
        <v>400.84443568505543</v>
      </c>
      <c r="C26" s="2">
        <f>'10E'!K55</f>
        <v>536.51689907541788</v>
      </c>
      <c r="D26" s="2">
        <f>'10E'!L55</f>
        <v>577.94824167783815</v>
      </c>
      <c r="E26" s="3">
        <f t="shared" si="1"/>
        <v>0.7683632669842666</v>
      </c>
      <c r="G26" s="3">
        <f>AVERAGE('9E'!$J25:$J55) + Calibration!$C$11</f>
        <v>391.20782852217781</v>
      </c>
      <c r="H26" s="3">
        <f>'9E'!K55</f>
        <v>609.43940741097958</v>
      </c>
      <c r="I26" s="3">
        <f>'9E'!L55</f>
        <v>575.5233299906547</v>
      </c>
      <c r="J26" s="3">
        <f t="shared" si="2"/>
        <v>1.2359260289368765</v>
      </c>
      <c r="L26" s="3">
        <f>AVERAGE('8E'!$J25:$J55) + Calibration!$C$11</f>
        <v>396.89460929232189</v>
      </c>
      <c r="M26" s="3">
        <f>'8E'!K55</f>
        <v>675.20640229931121</v>
      </c>
      <c r="N26" s="3">
        <f>'8E'!L55</f>
        <v>572.19426786315148</v>
      </c>
      <c r="O26" s="3">
        <f t="shared" si="3"/>
        <v>1.5761824704237648</v>
      </c>
      <c r="Q26" s="3">
        <f>AVERAGE('7E'!$J169:$J199) + Calibration!$C$11</f>
        <v>407.47901134258052</v>
      </c>
      <c r="R26" s="3">
        <f>'7E'!K199</f>
        <v>772.04781483911768</v>
      </c>
      <c r="S26" s="3">
        <f>'7E'!L199</f>
        <v>556.65843910152375</v>
      </c>
      <c r="T26" s="3">
        <f t="shared" si="4"/>
        <v>2.0646877774244272</v>
      </c>
    </row>
    <row r="27" spans="1:20" x14ac:dyDescent="0.25">
      <c r="A27" s="3">
        <f t="shared" si="0"/>
        <v>4.5000000000000009</v>
      </c>
      <c r="B27" s="3">
        <f>AVERAGE('10E'!$J26:$J56) + Calibration!$C$11</f>
        <v>401.20387563703338</v>
      </c>
      <c r="C27" s="2">
        <f>'10E'!K56</f>
        <v>540.85848314663679</v>
      </c>
      <c r="D27" s="2">
        <f>'10E'!L56</f>
        <v>577.29062952216361</v>
      </c>
      <c r="E27" s="3">
        <f t="shared" si="1"/>
        <v>0.79091561982434566</v>
      </c>
      <c r="G27" s="3">
        <f>AVERAGE('9E'!$J26:$J56) + Calibration!$C$11</f>
        <v>391.56726847415587</v>
      </c>
      <c r="H27" s="3">
        <f>'9E'!K56</f>
        <v>597.29904793258595</v>
      </c>
      <c r="I27" s="3">
        <f>'9E'!L56</f>
        <v>575.72886281617036</v>
      </c>
      <c r="J27" s="3">
        <f t="shared" si="2"/>
        <v>1.1651350483136802</v>
      </c>
      <c r="L27" s="3">
        <f>AVERAGE('8E'!$J26:$J56) + Calibration!$C$11</f>
        <v>396.76408613100972</v>
      </c>
      <c r="M27" s="3">
        <f>'8E'!K56</f>
        <v>688.2713181856119</v>
      </c>
      <c r="N27" s="3">
        <f>'8E'!L56</f>
        <v>574.41364261482033</v>
      </c>
      <c r="O27" s="3">
        <f t="shared" si="3"/>
        <v>1.6509131151143055</v>
      </c>
      <c r="Q27" s="3">
        <f>AVERAGE('7E'!$J170:$J200) + Calibration!$C$11</f>
        <v>406.73001055462595</v>
      </c>
      <c r="R27" s="3">
        <f>'7E'!K200</f>
        <v>738.40055838709736</v>
      </c>
      <c r="S27" s="3">
        <f>'7E'!L200</f>
        <v>557.31605125719818</v>
      </c>
      <c r="T27" s="3">
        <f t="shared" si="4"/>
        <v>1.8783728055543074</v>
      </c>
    </row>
    <row r="28" spans="1:20" x14ac:dyDescent="0.25">
      <c r="A28" s="3">
        <f t="shared" si="0"/>
        <v>4.5833333333333339</v>
      </c>
      <c r="B28" s="3">
        <f>AVERAGE('10E'!$J27:$J57) + Calibration!$C$11</f>
        <v>401.3444394276861</v>
      </c>
      <c r="C28" s="2">
        <f>'10E'!K57</f>
        <v>537.80326621588222</v>
      </c>
      <c r="D28" s="2">
        <f>'10E'!L57</f>
        <v>575.97545864080064</v>
      </c>
      <c r="E28" s="3">
        <f t="shared" si="1"/>
        <v>0.77281673332738043</v>
      </c>
      <c r="G28" s="3">
        <f>AVERAGE('9E'!$J27:$J57) + Calibration!$C$11</f>
        <v>391.82630614882027</v>
      </c>
      <c r="H28" s="3">
        <f>'9E'!K57</f>
        <v>594.68605751935229</v>
      </c>
      <c r="I28" s="3">
        <f>'9E'!L57</f>
        <v>575.27673827602348</v>
      </c>
      <c r="J28" s="3">
        <f t="shared" si="2"/>
        <v>1.1488696925491979</v>
      </c>
      <c r="L28" s="3">
        <f>AVERAGE('8E'!$J27:$J57) + Calibration!$C$11</f>
        <v>396.95886654899806</v>
      </c>
      <c r="M28" s="3">
        <f>'8E'!K57</f>
        <v>693.25611195696717</v>
      </c>
      <c r="N28" s="3">
        <f>'8E'!L57</f>
        <v>573.7560304591459</v>
      </c>
      <c r="O28" s="3">
        <f t="shared" si="3"/>
        <v>1.6780407297909969</v>
      </c>
      <c r="Q28" s="3">
        <f>AVERAGE('7E'!$J171:$J201) + Calibration!$C$11</f>
        <v>405.8183574750098</v>
      </c>
      <c r="R28" s="3">
        <f>'7E'!K201</f>
        <v>830.45821259797242</v>
      </c>
      <c r="S28" s="3">
        <f>'7E'!L201</f>
        <v>555.95977216673248</v>
      </c>
      <c r="T28" s="3">
        <f t="shared" si="4"/>
        <v>2.4048923283365582</v>
      </c>
    </row>
    <row r="29" spans="1:20" x14ac:dyDescent="0.25">
      <c r="A29" s="3">
        <f t="shared" si="0"/>
        <v>4.666666666666667</v>
      </c>
      <c r="B29" s="3">
        <f>AVERAGE('10E'!$J28:$J58) + Calibration!$C$11</f>
        <v>401.2681342993414</v>
      </c>
      <c r="C29" s="2">
        <f>'10E'!K58</f>
        <v>535.8334814827997</v>
      </c>
      <c r="D29" s="2">
        <f>'10E'!L58</f>
        <v>576.83855430200379</v>
      </c>
      <c r="E29" s="3">
        <f t="shared" si="1"/>
        <v>0.76209325902236702</v>
      </c>
      <c r="G29" s="3">
        <f>AVERAGE('9E'!$J28:$J58) + Calibration!$C$11</f>
        <v>392.08534382348466</v>
      </c>
      <c r="H29" s="3">
        <f>'9E'!K58</f>
        <v>568.3953499569858</v>
      </c>
      <c r="I29" s="3">
        <f>'9E'!L58</f>
        <v>574.61912612034894</v>
      </c>
      <c r="J29" s="3">
        <f t="shared" si="2"/>
        <v>0.9985086798709677</v>
      </c>
      <c r="L29" s="3">
        <f>AVERAGE('8E'!$J28:$J58) + Calibration!$C$11</f>
        <v>397.15565541414173</v>
      </c>
      <c r="M29" s="3">
        <f>'8E'!K58</f>
        <v>707.56723533107356</v>
      </c>
      <c r="N29" s="3">
        <f>'8E'!L58</f>
        <v>573.30395523898585</v>
      </c>
      <c r="O29" s="3">
        <f t="shared" si="3"/>
        <v>1.75797541884733</v>
      </c>
      <c r="Q29" s="3">
        <f>AVERAGE('7E'!$J172:$J202) + Calibration!$C$11</f>
        <v>405.04726818604615</v>
      </c>
      <c r="R29" s="3">
        <f>'7E'!K202</f>
        <v>795.92651115088074</v>
      </c>
      <c r="S29" s="3">
        <f>'7E'!L202</f>
        <v>556.65843910152375</v>
      </c>
      <c r="T29" s="3">
        <f t="shared" si="4"/>
        <v>2.2136935131534714</v>
      </c>
    </row>
    <row r="30" spans="1:20" x14ac:dyDescent="0.25">
      <c r="A30" s="3">
        <f t="shared" si="0"/>
        <v>4.75</v>
      </c>
      <c r="B30" s="3">
        <f>AVERAGE('10E'!$J29:$J59) + Calibration!$C$11</f>
        <v>401.3103042598359</v>
      </c>
      <c r="C30" s="2">
        <f>'10E'!K59</f>
        <v>535.19027580264867</v>
      </c>
      <c r="D30" s="2">
        <f>'10E'!L59</f>
        <v>577.49616234767927</v>
      </c>
      <c r="E30" s="3">
        <f t="shared" si="1"/>
        <v>0.7582117236451944</v>
      </c>
      <c r="G30" s="3">
        <f>AVERAGE('9E'!$J29:$J59) + Calibration!$C$11</f>
        <v>392.44277552911188</v>
      </c>
      <c r="H30" s="3">
        <f>'9E'!K59</f>
        <v>586.44510785446494</v>
      </c>
      <c r="I30" s="3">
        <f>'9E'!L59</f>
        <v>575.97545864080064</v>
      </c>
      <c r="J30" s="3">
        <f t="shared" si="2"/>
        <v>1.0987068572579961</v>
      </c>
      <c r="L30" s="3">
        <f>AVERAGE('8E'!$J29:$J59) + Calibration!$C$11</f>
        <v>397.52513619626478</v>
      </c>
      <c r="M30" s="3">
        <f>'8E'!K59</f>
        <v>729.51635480223581</v>
      </c>
      <c r="N30" s="3">
        <f>'8E'!L59</f>
        <v>572.39975136868009</v>
      </c>
      <c r="O30" s="3">
        <f t="shared" si="3"/>
        <v>1.8801888825753579</v>
      </c>
      <c r="Q30" s="3">
        <f>AVERAGE('7E'!$J173:$J203) + Calibration!$C$11</f>
        <v>404.32035609990515</v>
      </c>
      <c r="R30" s="3">
        <f>'7E'!K203</f>
        <v>970.67527403742736</v>
      </c>
      <c r="S30" s="3">
        <f>'7E'!L203</f>
        <v>556.41184738689242</v>
      </c>
      <c r="T30" s="3">
        <f t="shared" si="4"/>
        <v>3.2074770675240281</v>
      </c>
    </row>
    <row r="31" spans="1:20" x14ac:dyDescent="0.25">
      <c r="A31" s="3">
        <f t="shared" si="0"/>
        <v>4.833333333333333</v>
      </c>
      <c r="B31" s="3">
        <f>AVERAGE('10E'!$J30:$J60) + Calibration!$C$11</f>
        <v>401.36452088717152</v>
      </c>
      <c r="C31" s="2">
        <f>'10E'!K60</f>
        <v>529.32112949588281</v>
      </c>
      <c r="D31" s="2">
        <f>'10E'!L60</f>
        <v>579.51005359381952</v>
      </c>
      <c r="E31" s="3">
        <f t="shared" si="1"/>
        <v>0.72466553172204384</v>
      </c>
      <c r="G31" s="3">
        <f>AVERAGE('9E'!$J30:$J60) + Calibration!$C$11</f>
        <v>392.66968407342682</v>
      </c>
      <c r="H31" s="3">
        <f>'9E'!K60</f>
        <v>661.5384363655329</v>
      </c>
      <c r="I31" s="3">
        <f>'9E'!L60</f>
        <v>573.96156739466039</v>
      </c>
      <c r="J31" s="3">
        <f t="shared" si="2"/>
        <v>1.5227030433341513</v>
      </c>
      <c r="L31" s="3">
        <f>AVERAGE('8E'!$J30:$J60) + Calibration!$C$11</f>
        <v>398.15566310020762</v>
      </c>
      <c r="M31" s="3">
        <f>'8E'!K60</f>
        <v>724.73259647330428</v>
      </c>
      <c r="N31" s="3">
        <f>'8E'!L60</f>
        <v>571.2900639928456</v>
      </c>
      <c r="O31" s="3">
        <f t="shared" si="3"/>
        <v>1.8495257856877727</v>
      </c>
      <c r="Q31" s="3">
        <f>AVERAGE('7E'!$J174:$J204) + Calibration!$C$11</f>
        <v>403.68179821860457</v>
      </c>
      <c r="R31" s="3">
        <f>'7E'!K204</f>
        <v>862.57790279446044</v>
      </c>
      <c r="S31" s="3">
        <f>'7E'!L204</f>
        <v>555.75423934121693</v>
      </c>
      <c r="T31" s="3">
        <f t="shared" si="4"/>
        <v>2.5988981205695811</v>
      </c>
    </row>
    <row r="32" spans="1:20" x14ac:dyDescent="0.25">
      <c r="A32" s="3">
        <f t="shared" si="0"/>
        <v>4.9166666666666661</v>
      </c>
      <c r="B32" s="3">
        <f>AVERAGE('10E'!$J31:$J61) + Calibration!$C$11</f>
        <v>401.64765571080494</v>
      </c>
      <c r="C32" s="2">
        <f>'10E'!K61</f>
        <v>532.17531098421364</v>
      </c>
      <c r="D32" s="2">
        <f>'10E'!L61</f>
        <v>579.9621329239784</v>
      </c>
      <c r="E32" s="3">
        <f t="shared" si="1"/>
        <v>0.73922631852792586</v>
      </c>
      <c r="G32" s="3">
        <f>AVERAGE('9E'!$J31:$J61) + Calibration!$C$11</f>
        <v>392.84237578960159</v>
      </c>
      <c r="H32" s="3">
        <f>'9E'!K61</f>
        <v>653.73966497834328</v>
      </c>
      <c r="I32" s="3">
        <f>'9E'!L61</f>
        <v>575.07125477049476</v>
      </c>
      <c r="J32" s="3">
        <f t="shared" si="2"/>
        <v>1.4775577037443293</v>
      </c>
      <c r="L32" s="3">
        <f>AVERAGE('8E'!$J31:$J61) + Calibration!$C$11</f>
        <v>398.60144901067531</v>
      </c>
      <c r="M32" s="3">
        <f>'8E'!K61</f>
        <v>708.21044503120993</v>
      </c>
      <c r="N32" s="3">
        <f>'8E'!L61</f>
        <v>572.39975136868009</v>
      </c>
      <c r="O32" s="3">
        <f t="shared" si="3"/>
        <v>1.7534300898302664</v>
      </c>
      <c r="Q32" s="3">
        <f>AVERAGE('7E'!$J175:$J205) + Calibration!$C$11</f>
        <v>403.03119226483091</v>
      </c>
      <c r="R32" s="3">
        <f>'7E'!K205</f>
        <v>835.44295812950463</v>
      </c>
      <c r="S32" s="3">
        <f>'7E'!L205</f>
        <v>557.06945954256696</v>
      </c>
      <c r="T32" s="3">
        <f t="shared" si="4"/>
        <v>2.4489075292032911</v>
      </c>
    </row>
    <row r="33" spans="1:20" x14ac:dyDescent="0.25">
      <c r="A33" s="3">
        <f t="shared" si="0"/>
        <v>4.9999999999999991</v>
      </c>
      <c r="B33" s="3">
        <f>AVERAGE('10E'!$J32:$J62) + Calibration!$C$11</f>
        <v>402.02717712226831</v>
      </c>
      <c r="C33" s="2">
        <f>'10E'!K62</f>
        <v>525.86394217991221</v>
      </c>
      <c r="D33" s="2">
        <f>'10E'!L62</f>
        <v>579.9621329239784</v>
      </c>
      <c r="E33" s="3">
        <f t="shared" si="1"/>
        <v>0.7013333361441233</v>
      </c>
      <c r="G33" s="3">
        <f>AVERAGE('9E'!$J32:$J62) + Calibration!$C$11</f>
        <v>393.15763974358447</v>
      </c>
      <c r="H33" s="3">
        <f>'9E'!K62</f>
        <v>626.36357345812792</v>
      </c>
      <c r="I33" s="3">
        <f>'9E'!L62</f>
        <v>576.63306668647613</v>
      </c>
      <c r="J33" s="3">
        <f t="shared" si="2"/>
        <v>1.3207313306714199</v>
      </c>
      <c r="L33" s="3">
        <f>AVERAGE('8E'!$J32:$J62) + Calibration!$C$11</f>
        <v>399.02313897700128</v>
      </c>
      <c r="M33" s="3">
        <f>'8E'!K62</f>
        <v>738.40055838709736</v>
      </c>
      <c r="N33" s="3">
        <f>'8E'!L62</f>
        <v>570.83793945269872</v>
      </c>
      <c r="O33" s="3">
        <f t="shared" si="3"/>
        <v>1.9220196656144346</v>
      </c>
      <c r="Q33" s="3">
        <f>AVERAGE('7E'!$J176:$J206) + Calibration!$C$11</f>
        <v>402.00106389557101</v>
      </c>
      <c r="R33" s="3">
        <f>'7E'!K206</f>
        <v>841.31215267609343</v>
      </c>
      <c r="S33" s="3">
        <f>'7E'!L206</f>
        <v>558.17914691840133</v>
      </c>
      <c r="T33" s="3">
        <f t="shared" si="4"/>
        <v>2.4879809429464181</v>
      </c>
    </row>
    <row r="34" spans="1:20" x14ac:dyDescent="0.25">
      <c r="A34" s="3">
        <f t="shared" si="0"/>
        <v>5.0833333333333321</v>
      </c>
      <c r="B34" s="3">
        <f>AVERAGE('10E'!$J33:$J63) + Calibration!$C$11</f>
        <v>402.75408940921398</v>
      </c>
      <c r="C34" s="2">
        <f>'10E'!K63</f>
        <v>538.24549273340313</v>
      </c>
      <c r="D34" s="2">
        <f>'10E'!L63</f>
        <v>580.16766574949395</v>
      </c>
      <c r="E34" s="3">
        <f t="shared" si="1"/>
        <v>0.76733785696008927</v>
      </c>
      <c r="G34" s="3">
        <f>AVERAGE('9E'!$J33:$J63) + Calibration!$C$11</f>
        <v>393.37450866258166</v>
      </c>
      <c r="H34" s="3">
        <f>'9E'!K63</f>
        <v>560.39559538718083</v>
      </c>
      <c r="I34" s="3">
        <f>'9E'!L63</f>
        <v>575.27673827602348</v>
      </c>
      <c r="J34" s="3">
        <f t="shared" si="2"/>
        <v>0.94590209865749153</v>
      </c>
      <c r="L34" s="3">
        <f>AVERAGE('8E'!$J33:$J63) + Calibration!$C$11</f>
        <v>399.390611311969</v>
      </c>
      <c r="M34" s="3">
        <f>'8E'!K63</f>
        <v>732.3303806578931</v>
      </c>
      <c r="N34" s="3">
        <f>'8E'!L63</f>
        <v>569.97484379149557</v>
      </c>
      <c r="O34" s="3">
        <f t="shared" si="3"/>
        <v>1.8855608757362226</v>
      </c>
      <c r="Q34" s="3">
        <f>AVERAGE('7E'!$J177:$J207) + Calibration!$C$11</f>
        <v>401.06933056129662</v>
      </c>
      <c r="R34" s="3">
        <f>'7E'!K207</f>
        <v>808.50909312681006</v>
      </c>
      <c r="S34" s="3">
        <f>'7E'!L207</f>
        <v>558.17914691840133</v>
      </c>
      <c r="T34" s="3">
        <f t="shared" si="4"/>
        <v>2.3074818518137872</v>
      </c>
    </row>
    <row r="35" spans="1:20" x14ac:dyDescent="0.25">
      <c r="A35" s="3">
        <f t="shared" si="0"/>
        <v>5.1666666666666652</v>
      </c>
      <c r="B35" s="3">
        <f>AVERAGE('10E'!$J34:$J64) + Calibration!$C$11</f>
        <v>403.65570185948968</v>
      </c>
      <c r="C35" s="2">
        <f>'10E'!K64</f>
        <v>540.4162606491011</v>
      </c>
      <c r="D35" s="2">
        <f>'10E'!L64</f>
        <v>579.9621329239784</v>
      </c>
      <c r="E35" s="3">
        <f t="shared" si="1"/>
        <v>0.77452555308761506</v>
      </c>
      <c r="G35" s="3">
        <f>AVERAGE('9E'!$J34:$J64) + Calibration!$C$11</f>
        <v>393.32029083041868</v>
      </c>
      <c r="H35" s="3">
        <f>'9E'!K64</f>
        <v>615.1076147549677</v>
      </c>
      <c r="I35" s="3">
        <f>'9E'!L64</f>
        <v>575.5233299906547</v>
      </c>
      <c r="J35" s="3">
        <f t="shared" si="2"/>
        <v>1.2560635262886339</v>
      </c>
      <c r="L35" s="3">
        <f>AVERAGE('8E'!$J34:$J64) + Calibration!$C$11</f>
        <v>399.18579006383555</v>
      </c>
      <c r="M35" s="3">
        <f>'8E'!K64</f>
        <v>697.15552177047346</v>
      </c>
      <c r="N35" s="3">
        <f>'8E'!L64</f>
        <v>571.2900639928456</v>
      </c>
      <c r="O35" s="3">
        <f t="shared" si="3"/>
        <v>1.6875126373860856</v>
      </c>
      <c r="Q35" s="3">
        <f>AVERAGE('7E'!$J178:$J208) + Calibration!$C$11</f>
        <v>400.1697263573717</v>
      </c>
      <c r="R35" s="3">
        <f>'7E'!K208</f>
        <v>783.78619991231005</v>
      </c>
      <c r="S35" s="3">
        <f>'7E'!L208</f>
        <v>555.54875172568927</v>
      </c>
      <c r="T35" s="3">
        <f t="shared" si="4"/>
        <v>2.1725617676858229</v>
      </c>
    </row>
    <row r="36" spans="1:20" x14ac:dyDescent="0.25">
      <c r="A36" s="3">
        <f t="shared" ref="A36:A68" si="5">1/12+A35</f>
        <v>5.2499999999999982</v>
      </c>
      <c r="B36" s="3">
        <f>AVERAGE('10E'!$J35:$J65) + Calibration!$C$11</f>
        <v>404.68582902392228</v>
      </c>
      <c r="C36" s="2">
        <f>'10E'!K65</f>
        <v>540.61729207153951</v>
      </c>
      <c r="D36" s="2">
        <f>'10E'!L65</f>
        <v>583.04465265683734</v>
      </c>
      <c r="E36" s="3">
        <f t="shared" si="1"/>
        <v>0.76983007769753187</v>
      </c>
      <c r="G36" s="3">
        <f>AVERAGE('9E'!$J35:$J65) + Calibration!$C$11</f>
        <v>393.27812207475148</v>
      </c>
      <c r="H36" s="3">
        <f>'9E'!K65</f>
        <v>630.94634860444398</v>
      </c>
      <c r="I36" s="3">
        <f>'9E'!L65</f>
        <v>576.63306668647613</v>
      </c>
      <c r="J36" s="3">
        <f t="shared" si="2"/>
        <v>1.3460029429058293</v>
      </c>
      <c r="L36" s="3">
        <f>AVERAGE('8E'!$J35:$J65) + Calibration!$C$11</f>
        <v>399.06731497499646</v>
      </c>
      <c r="M36" s="3">
        <f>'8E'!K65</f>
        <v>728.63200628681057</v>
      </c>
      <c r="N36" s="3">
        <f>'8E'!L65</f>
        <v>571.94767614852015</v>
      </c>
      <c r="O36" s="3">
        <f t="shared" si="3"/>
        <v>1.8664465623390072</v>
      </c>
      <c r="Q36" s="3">
        <f>AVERAGE('7E'!$J179:$J209) + Calibration!$C$11</f>
        <v>399.24803365243787</v>
      </c>
      <c r="R36" s="3">
        <f>'7E'!K209</f>
        <v>818.07661380465845</v>
      </c>
      <c r="S36" s="3">
        <f>'7E'!L209</f>
        <v>555.95977216673248</v>
      </c>
      <c r="T36" s="3">
        <f t="shared" si="4"/>
        <v>2.3719809319464455</v>
      </c>
    </row>
    <row r="37" spans="1:20" x14ac:dyDescent="0.25">
      <c r="A37" s="3">
        <f t="shared" si="5"/>
        <v>5.3333333333333313</v>
      </c>
      <c r="B37" s="3">
        <f>AVERAGE('10E'!$J36:$J66) + Calibration!$C$11</f>
        <v>405.51113634585334</v>
      </c>
      <c r="C37" s="2">
        <f>'10E'!K66</f>
        <v>544.95887614275853</v>
      </c>
      <c r="D37" s="2">
        <f>'10E'!L66</f>
        <v>582.3870405011628</v>
      </c>
      <c r="E37" s="3">
        <f t="shared" si="1"/>
        <v>0.78974405156657002</v>
      </c>
      <c r="G37" s="3">
        <f>AVERAGE('9E'!$J36:$J66) + Calibration!$C$11</f>
        <v>393.59338482390694</v>
      </c>
      <c r="H37" s="3">
        <f>'9E'!K66</f>
        <v>635.73011095336074</v>
      </c>
      <c r="I37" s="3">
        <f>'9E'!L66</f>
        <v>576.63306668647613</v>
      </c>
      <c r="J37" s="3">
        <f t="shared" si="2"/>
        <v>1.3713097064537991</v>
      </c>
      <c r="L37" s="3">
        <f>AVERAGE('8E'!$J36:$J66) + Calibration!$C$11</f>
        <v>398.8946230580172</v>
      </c>
      <c r="M37" s="3">
        <f>'8E'!K66</f>
        <v>680.6735782208608</v>
      </c>
      <c r="N37" s="3">
        <f>'8E'!L66</f>
        <v>573.30395523898585</v>
      </c>
      <c r="O37" s="3">
        <f t="shared" si="3"/>
        <v>1.5958182902110956</v>
      </c>
      <c r="Q37" s="3">
        <f>AVERAGE('7E'!$J180:$J210) + Calibration!$C$11</f>
        <v>398.39059820418004</v>
      </c>
      <c r="R37" s="3">
        <f>'7E'!K210</f>
        <v>758.58088032777778</v>
      </c>
      <c r="S37" s="3">
        <f>'7E'!L210</f>
        <v>558.42573863303267</v>
      </c>
      <c r="T37" s="3">
        <f t="shared" si="4"/>
        <v>2.0398905938058745</v>
      </c>
    </row>
    <row r="38" spans="1:20" x14ac:dyDescent="0.25">
      <c r="A38" s="3">
        <f t="shared" si="5"/>
        <v>5.4166666666666643</v>
      </c>
      <c r="B38" s="3">
        <f>AVERAGE('10E'!$J37:$J67) + Calibration!$C$11</f>
        <v>405.95692225632098</v>
      </c>
      <c r="C38" s="2">
        <f>'10E'!K67</f>
        <v>542.34588572952487</v>
      </c>
      <c r="D38" s="2">
        <f>'10E'!L67</f>
        <v>583.49672787699728</v>
      </c>
      <c r="E38" s="3">
        <f t="shared" si="1"/>
        <v>0.77242107157253093</v>
      </c>
      <c r="G38" s="3">
        <f>AVERAGE('9E'!$J37:$J67) + Calibration!$C$11</f>
        <v>393.83234244471777</v>
      </c>
      <c r="H38" s="3">
        <f>'9E'!K67</f>
        <v>632.87592946502991</v>
      </c>
      <c r="I38" s="3">
        <f>'9E'!L67</f>
        <v>576.38642565185785</v>
      </c>
      <c r="J38" s="3">
        <f t="shared" si="2"/>
        <v>1.3537921173148839</v>
      </c>
      <c r="L38" s="3">
        <f>AVERAGE('8E'!$J37:$J67) + Calibration!$C$11</f>
        <v>398.97092838716634</v>
      </c>
      <c r="M38" s="3">
        <f>'8E'!K67</f>
        <v>716.49164680841682</v>
      </c>
      <c r="N38" s="3">
        <f>'8E'!L67</f>
        <v>571.08453116733006</v>
      </c>
      <c r="O38" s="3">
        <f t="shared" si="3"/>
        <v>1.7982370957574432</v>
      </c>
      <c r="Q38" s="3">
        <f>AVERAGE('7E'!$J181:$J211) + Calibration!$C$11</f>
        <v>397.57734015954935</v>
      </c>
      <c r="R38" s="3">
        <f>'7E'!K211</f>
        <v>770.761443678668</v>
      </c>
      <c r="S38" s="3">
        <f>'7E'!L211</f>
        <v>558.42573863303267</v>
      </c>
      <c r="T38" s="3">
        <f t="shared" si="4"/>
        <v>2.1134794032708148</v>
      </c>
    </row>
    <row r="39" spans="1:20" x14ac:dyDescent="0.25">
      <c r="A39" s="3">
        <f t="shared" si="5"/>
        <v>5.4999999999999973</v>
      </c>
      <c r="B39" s="3">
        <f>AVERAGE('10E'!$J38:$J68) + Calibration!$C$11</f>
        <v>406.47700605280522</v>
      </c>
      <c r="C39" s="2">
        <f>'10E'!K68</f>
        <v>557.54140987886478</v>
      </c>
      <c r="D39" s="2">
        <f>'10E'!L68</f>
        <v>583.29124437146868</v>
      </c>
      <c r="E39" s="3">
        <f t="shared" si="1"/>
        <v>0.85553351025147606</v>
      </c>
      <c r="G39" s="3">
        <f>AVERAGE('9E'!$J38:$J68) + Calibration!$C$11</f>
        <v>394.51507873366808</v>
      </c>
      <c r="H39" s="3">
        <f>'9E'!K68</f>
        <v>647.6694832291538</v>
      </c>
      <c r="I39" s="3">
        <f>'9E'!L68</f>
        <v>576.38642565185785</v>
      </c>
      <c r="J39" s="3">
        <f t="shared" si="2"/>
        <v>1.4337068881099517</v>
      </c>
      <c r="L39" s="3">
        <f>AVERAGE('8E'!$J38:$J68) + Calibration!$C$11</f>
        <v>399.01510538918427</v>
      </c>
      <c r="M39" s="3">
        <f>'8E'!K68</f>
        <v>789.41420338380158</v>
      </c>
      <c r="N39" s="3">
        <f>'8E'!L68</f>
        <v>572.39975136868009</v>
      </c>
      <c r="O39" s="3">
        <f t="shared" si="3"/>
        <v>2.2109742748591041</v>
      </c>
      <c r="Q39" s="3">
        <f>AVERAGE('7E'!$J182:$J212) + Calibration!$C$11</f>
        <v>397.12151482456858</v>
      </c>
      <c r="R39" s="3">
        <f>'7E'!K212</f>
        <v>810.27789065729201</v>
      </c>
      <c r="S39" s="3">
        <f>'7E'!L212</f>
        <v>558.42573863303267</v>
      </c>
      <c r="T39" s="3">
        <f t="shared" si="4"/>
        <v>2.3398571440161624</v>
      </c>
    </row>
    <row r="40" spans="1:20" x14ac:dyDescent="0.25">
      <c r="A40" s="3">
        <f t="shared" si="5"/>
        <v>5.5833333333333304</v>
      </c>
      <c r="B40" s="3">
        <f>AVERAGE('10E'!$J39:$J69) + Calibration!$C$11</f>
        <v>407.19187026727775</v>
      </c>
      <c r="C40" s="2">
        <f>'10E'!K69</f>
        <v>533.903904642199</v>
      </c>
      <c r="D40" s="2">
        <f>'10E'!L69</f>
        <v>584.40093174730305</v>
      </c>
      <c r="E40" s="3">
        <f t="shared" si="1"/>
        <v>0.71761704818763716</v>
      </c>
      <c r="G40" s="3">
        <f>AVERAGE('9E'!$J39:$J69) + Calibration!$C$11</f>
        <v>395.28616822343622</v>
      </c>
      <c r="H40" s="3">
        <f>'9E'!K69</f>
        <v>653.29743846082238</v>
      </c>
      <c r="I40" s="3">
        <f>'9E'!L69</f>
        <v>580.61974096965389</v>
      </c>
      <c r="J40" s="3">
        <f t="shared" si="2"/>
        <v>1.4612131125529559</v>
      </c>
      <c r="L40" s="3">
        <f>AVERAGE('8E'!$J39:$J69) + Calibration!$C$11</f>
        <v>398.59341662768554</v>
      </c>
      <c r="M40" s="3">
        <f>'8E'!K69</f>
        <v>720.83323087963583</v>
      </c>
      <c r="N40" s="3">
        <f>'8E'!L69</f>
        <v>573.50943874451445</v>
      </c>
      <c r="O40" s="3">
        <f t="shared" si="3"/>
        <v>1.8249630783118802</v>
      </c>
      <c r="Q40" s="3">
        <f>AVERAGE('7E'!$J183:$J213) + Calibration!$C$11</f>
        <v>396.58938295561131</v>
      </c>
      <c r="R40" s="3">
        <f>'7E'!K213</f>
        <v>763.56567409913305</v>
      </c>
      <c r="S40" s="3">
        <f>'7E'!L213</f>
        <v>557.76817990734401</v>
      </c>
      <c r="T40" s="3">
        <f t="shared" si="4"/>
        <v>2.0783222691070828</v>
      </c>
    </row>
    <row r="41" spans="1:20" x14ac:dyDescent="0.25">
      <c r="A41" s="3">
        <f t="shared" si="5"/>
        <v>5.6666666666666634</v>
      </c>
      <c r="B41" s="3">
        <f>AVERAGE('10E'!$J40:$J70) + Calibration!$C$11</f>
        <v>407.36656922578049</v>
      </c>
      <c r="C41" s="2">
        <f>'10E'!K70</f>
        <v>537.60228303326676</v>
      </c>
      <c r="D41" s="2">
        <f>'10E'!L70</f>
        <v>585.05854390297759</v>
      </c>
      <c r="E41" s="3">
        <f t="shared" si="1"/>
        <v>0.73757294618604596</v>
      </c>
      <c r="G41" s="3">
        <f>AVERAGE('9E'!$J40:$J70) + Calibration!$C$11</f>
        <v>396.09942626806685</v>
      </c>
      <c r="H41" s="3">
        <f>'9E'!K70</f>
        <v>631.14733580704467</v>
      </c>
      <c r="I41" s="3">
        <f>'9E'!L70</f>
        <v>580.16766574949395</v>
      </c>
      <c r="J41" s="3">
        <f t="shared" si="2"/>
        <v>1.3311631200471039</v>
      </c>
      <c r="L41" s="3">
        <f>AVERAGE('8E'!$J40:$J70) + Calibration!$C$11</f>
        <v>398.75606891934717</v>
      </c>
      <c r="M41" s="3">
        <f>'8E'!K70</f>
        <v>685.41713267729585</v>
      </c>
      <c r="N41" s="3">
        <f>'8E'!L70</f>
        <v>573.7560304591459</v>
      </c>
      <c r="O41" s="3">
        <f t="shared" si="3"/>
        <v>1.623467474254535</v>
      </c>
      <c r="Q41" s="3">
        <f>AVERAGE('7E'!$J184:$J214) + Calibration!$C$11</f>
        <v>396.00303445931837</v>
      </c>
      <c r="R41" s="3">
        <f>'7E'!K214</f>
        <v>776.38939891033658</v>
      </c>
      <c r="S41" s="3">
        <f>'7E'!L214</f>
        <v>557.52153887272573</v>
      </c>
      <c r="T41" s="3">
        <f t="shared" si="4"/>
        <v>2.1542684668804655</v>
      </c>
    </row>
    <row r="42" spans="1:20" x14ac:dyDescent="0.25">
      <c r="A42" s="3">
        <f t="shared" si="5"/>
        <v>5.7499999999999964</v>
      </c>
      <c r="B42" s="3">
        <f>AVERAGE('10E'!$J41:$J71) + Calibration!$C$11</f>
        <v>407.34448072477164</v>
      </c>
      <c r="C42" s="2">
        <f>'10E'!K71</f>
        <v>536.07467255789686</v>
      </c>
      <c r="D42" s="2">
        <f>'10E'!L71</f>
        <v>583.29124437146868</v>
      </c>
      <c r="E42" s="3">
        <f t="shared" si="1"/>
        <v>0.72904661922308445</v>
      </c>
      <c r="G42" s="3">
        <f>AVERAGE('9E'!$J41:$J71) + Calibration!$C$11</f>
        <v>396.57734010405665</v>
      </c>
      <c r="H42" s="3">
        <f>'9E'!K71</f>
        <v>612.6956075243495</v>
      </c>
      <c r="I42" s="3">
        <f>'9E'!L71</f>
        <v>579.30457008829092</v>
      </c>
      <c r="J42" s="3">
        <f t="shared" si="2"/>
        <v>1.2239575655986177</v>
      </c>
      <c r="L42" s="3">
        <f>AVERAGE('8E'!$J41:$J71) + Calibration!$C$11</f>
        <v>399.12354125431489</v>
      </c>
      <c r="M42" s="3">
        <f>'8E'!K71</f>
        <v>695.86910237020072</v>
      </c>
      <c r="N42" s="3">
        <f>'8E'!L71</f>
        <v>573.30395523898585</v>
      </c>
      <c r="O42" s="3">
        <f t="shared" si="3"/>
        <v>1.6805797072177142</v>
      </c>
      <c r="Q42" s="3">
        <f>AVERAGE('7E'!$J185:$J215) + Calibration!$C$11</f>
        <v>395.68777171016296</v>
      </c>
      <c r="R42" s="3">
        <f>'7E'!K215</f>
        <v>781.37419268169185</v>
      </c>
      <c r="S42" s="3">
        <f>'7E'!L215</f>
        <v>556.65843910152375</v>
      </c>
      <c r="T42" s="3">
        <f t="shared" si="4"/>
        <v>2.1842846443827764</v>
      </c>
    </row>
    <row r="43" spans="1:20" x14ac:dyDescent="0.25">
      <c r="A43" s="3">
        <f t="shared" si="5"/>
        <v>5.8333333333333295</v>
      </c>
      <c r="B43" s="3">
        <f>AVERAGE('10E'!$J42:$J72) + Calibration!$C$11</f>
        <v>407.34448072477164</v>
      </c>
      <c r="C43" s="2">
        <f>'10E'!K72</f>
        <v>535.63249830018424</v>
      </c>
      <c r="D43" s="2">
        <f>'10E'!L72</f>
        <v>581.93496528100286</v>
      </c>
      <c r="E43" s="3">
        <f t="shared" si="1"/>
        <v>0.72654242309704475</v>
      </c>
      <c r="G43" s="3">
        <f>AVERAGE('9E'!$J42:$J72) + Calibration!$C$11</f>
        <v>397.27011581752015</v>
      </c>
      <c r="H43" s="3">
        <f>'9E'!K72</f>
        <v>609.43940741097958</v>
      </c>
      <c r="I43" s="3">
        <f>'9E'!L72</f>
        <v>579.30457008829092</v>
      </c>
      <c r="J43" s="3">
        <f t="shared" si="2"/>
        <v>1.2015930570482174</v>
      </c>
      <c r="L43" s="3">
        <f>AVERAGE('8E'!$J42:$J72) + Calibration!$C$11</f>
        <v>399.28619354597652</v>
      </c>
      <c r="M43" s="3">
        <f>'8E'!K72</f>
        <v>758.82207140287505</v>
      </c>
      <c r="N43" s="3">
        <f>'8E'!L72</f>
        <v>572.85183069883897</v>
      </c>
      <c r="O43" s="3">
        <f t="shared" si="3"/>
        <v>2.0361844607577648</v>
      </c>
      <c r="Q43" s="3">
        <f>AVERAGE('7E'!$J186:$J216) + Calibration!$C$11</f>
        <v>395.39459746201641</v>
      </c>
      <c r="R43" s="3">
        <f>'7E'!K216</f>
        <v>807.66490024405823</v>
      </c>
      <c r="S43" s="3">
        <f>'7E'!L216</f>
        <v>558.63127556854715</v>
      </c>
      <c r="T43" s="3">
        <f t="shared" si="4"/>
        <v>2.3348389850840179</v>
      </c>
    </row>
    <row r="44" spans="1:20" x14ac:dyDescent="0.25">
      <c r="A44" s="3">
        <f t="shared" si="5"/>
        <v>5.9166666666666625</v>
      </c>
      <c r="B44" s="3">
        <f>AVERAGE('10E'!$J43:$J73) + Calibration!$C$11</f>
        <v>407.18182963793726</v>
      </c>
      <c r="C44" s="2">
        <f>'10E'!K73</f>
        <v>545.60203760307172</v>
      </c>
      <c r="D44" s="2">
        <f>'10E'!L73</f>
        <v>582.63363221579414</v>
      </c>
      <c r="E44" s="3">
        <f t="shared" si="1"/>
        <v>0.78392475931329941</v>
      </c>
      <c r="G44" s="3">
        <f>AVERAGE('9E'!$J43:$J73) + Calibration!$C$11</f>
        <v>397.86650514395808</v>
      </c>
      <c r="H44" s="3">
        <f>'9E'!K73</f>
        <v>619.20796353125161</v>
      </c>
      <c r="I44" s="3">
        <f>'9E'!L73</f>
        <v>578.19483339246949</v>
      </c>
      <c r="J44" s="3">
        <f t="shared" si="2"/>
        <v>1.2535384250832728</v>
      </c>
      <c r="L44" s="3">
        <f>AVERAGE('8E'!$J43:$J73) + Calibration!$C$11</f>
        <v>399.28619354597646</v>
      </c>
      <c r="M44" s="3">
        <f>'8E'!K73</f>
        <v>701.05488334415668</v>
      </c>
      <c r="N44" s="3">
        <f>'8E'!L73</f>
        <v>571.7421433230046</v>
      </c>
      <c r="O44" s="3">
        <f t="shared" si="3"/>
        <v>1.7090275400967054</v>
      </c>
      <c r="Q44" s="3">
        <f>AVERAGE('7E'!$J187:$J217) + Calibration!$C$11</f>
        <v>394.90664299668617</v>
      </c>
      <c r="R44" s="3">
        <f>'7E'!K217</f>
        <v>800.50928629719692</v>
      </c>
      <c r="S44" s="3">
        <f>'7E'!L217</f>
        <v>557.52153887272573</v>
      </c>
      <c r="T44" s="3">
        <f t="shared" si="4"/>
        <v>2.2970775669277983</v>
      </c>
    </row>
    <row r="45" spans="1:20" x14ac:dyDescent="0.25">
      <c r="A45" s="3">
        <f t="shared" si="5"/>
        <v>5.9999999999999956</v>
      </c>
      <c r="B45" s="3">
        <f>AVERAGE('10E'!$J44:$J74) + Calibration!$C$11</f>
        <v>407.1918704680823</v>
      </c>
      <c r="C45" s="2">
        <f>'10E'!K74</f>
        <v>553.19982580764588</v>
      </c>
      <c r="D45" s="2">
        <f>'10E'!L74</f>
        <v>583.29124437146868</v>
      </c>
      <c r="E45" s="3">
        <f t="shared" si="1"/>
        <v>0.82689697501555959</v>
      </c>
      <c r="G45" s="3">
        <f>AVERAGE('9E'!$J44:$J74) + Calibration!$C$11</f>
        <v>398.35445981009286</v>
      </c>
      <c r="H45" s="3">
        <f>'9E'!K74</f>
        <v>614.2232179997194</v>
      </c>
      <c r="I45" s="3">
        <f>'9E'!L74</f>
        <v>578.85244143814498</v>
      </c>
      <c r="J45" s="3">
        <f t="shared" si="2"/>
        <v>1.2225445026761446</v>
      </c>
      <c r="L45" s="3">
        <f>AVERAGE('8E'!$J44:$J74) + Calibration!$C$11</f>
        <v>399.5131030943142</v>
      </c>
      <c r="M45" s="3">
        <f>'8E'!K74</f>
        <v>790.05731660429194</v>
      </c>
      <c r="N45" s="3">
        <f>'8E'!L74</f>
        <v>571.94767614852015</v>
      </c>
      <c r="O45" s="3">
        <f t="shared" si="3"/>
        <v>2.2117961176169203</v>
      </c>
      <c r="Q45" s="3">
        <f>AVERAGE('7E'!$J188:$J218) + Calibration!$C$11</f>
        <v>394.78816770704259</v>
      </c>
      <c r="R45" s="3">
        <f>'7E'!K218</f>
        <v>839.14138074041011</v>
      </c>
      <c r="S45" s="3">
        <f>'7E'!L218</f>
        <v>557.06945954256696</v>
      </c>
      <c r="T45" s="3">
        <f t="shared" si="4"/>
        <v>2.5165363547569175</v>
      </c>
    </row>
    <row r="46" spans="1:20" x14ac:dyDescent="0.25">
      <c r="A46" s="3">
        <f t="shared" si="5"/>
        <v>6.0833333333333286</v>
      </c>
      <c r="B46" s="3">
        <f>AVERAGE('10E'!$J45:$J75) + Calibration!$C$11</f>
        <v>407.48504592105604</v>
      </c>
      <c r="C46" s="2">
        <f>'10E'!K75</f>
        <v>542.14485430708646</v>
      </c>
      <c r="D46" s="2">
        <f>'10E'!L75</f>
        <v>581.27735312532843</v>
      </c>
      <c r="E46" s="3">
        <f t="shared" si="1"/>
        <v>0.76262822769911864</v>
      </c>
      <c r="G46" s="3">
        <f>AVERAGE('9E'!$J45:$J75) + Calibration!$C$11</f>
        <v>398.93076888187278</v>
      </c>
      <c r="H46" s="3">
        <f>'9E'!K75</f>
        <v>633.9613134228789</v>
      </c>
      <c r="I46" s="3">
        <f>'9E'!L75</f>
        <v>578.85244143814498</v>
      </c>
      <c r="J46" s="3">
        <f t="shared" si="2"/>
        <v>1.3310647756503169</v>
      </c>
      <c r="L46" s="3">
        <f>AVERAGE('8E'!$J45:$J75) + Calibration!$C$11</f>
        <v>399.96692118696694</v>
      </c>
      <c r="M46" s="3">
        <f>'8E'!K75</f>
        <v>699.96949938630769</v>
      </c>
      <c r="N46" s="3">
        <f>'8E'!L75</f>
        <v>572.85183069883897</v>
      </c>
      <c r="O46" s="3">
        <f t="shared" si="3"/>
        <v>1.6990253978488814</v>
      </c>
      <c r="Q46" s="3">
        <f>AVERAGE('7E'!$J189:$J219) + Calibration!$C$11</f>
        <v>394.25603583808527</v>
      </c>
      <c r="R46" s="3">
        <f>'7E'!K219</f>
        <v>834.1566352088779</v>
      </c>
      <c r="S46" s="3">
        <f>'7E'!L219</f>
        <v>557.52153887272573</v>
      </c>
      <c r="T46" s="3">
        <f t="shared" si="4"/>
        <v>2.4913195591382578</v>
      </c>
    </row>
    <row r="47" spans="1:20" x14ac:dyDescent="0.25">
      <c r="A47" s="3">
        <f t="shared" si="5"/>
        <v>6.1666666666666616</v>
      </c>
      <c r="B47" s="3">
        <f>AVERAGE('10E'!$J46:$J76) + Calibration!$C$11</f>
        <v>407.78826079854304</v>
      </c>
      <c r="C47" s="2">
        <f>'10E'!K76</f>
        <v>545.40105442045638</v>
      </c>
      <c r="D47" s="2">
        <f>'10E'!L76</f>
        <v>581.27735312532843</v>
      </c>
      <c r="E47" s="3">
        <f t="shared" si="1"/>
        <v>0.77935207369188242</v>
      </c>
      <c r="G47" s="3">
        <f>AVERAGE('9E'!$J46:$J76) + Calibration!$C$11</f>
        <v>399.45085287916152</v>
      </c>
      <c r="H47" s="3">
        <f>'9E'!K76</f>
        <v>645.69970251605662</v>
      </c>
      <c r="I47" s="3">
        <f>'9E'!L76</f>
        <v>577.74275406231061</v>
      </c>
      <c r="J47" s="3">
        <f t="shared" si="2"/>
        <v>1.3945981805734844</v>
      </c>
      <c r="L47" s="3">
        <f>AVERAGE('8E'!$J46:$J76) + Calibration!$C$11</f>
        <v>400.17174243510033</v>
      </c>
      <c r="M47" s="3">
        <f>'8E'!K76</f>
        <v>708.89385860384277</v>
      </c>
      <c r="N47" s="3">
        <f>'8E'!L76</f>
        <v>572.39975136868009</v>
      </c>
      <c r="O47" s="3">
        <f t="shared" si="3"/>
        <v>1.7484073616854632</v>
      </c>
      <c r="Q47" s="3">
        <f>AVERAGE('7E'!$J190:$J220) + Calibration!$C$11</f>
        <v>393.8002092982772</v>
      </c>
      <c r="R47" s="3">
        <f>'7E'!K220</f>
        <v>820.04639853774097</v>
      </c>
      <c r="S47" s="3">
        <f>'7E'!L220</f>
        <v>557.76817990734401</v>
      </c>
      <c r="T47" s="3">
        <f t="shared" si="4"/>
        <v>2.4139895916925855</v>
      </c>
    </row>
    <row r="48" spans="1:20" x14ac:dyDescent="0.25">
      <c r="A48" s="3">
        <f t="shared" si="5"/>
        <v>6.2499999999999947</v>
      </c>
      <c r="B48" s="3">
        <f>AVERAGE('10E'!$J47:$J77) + Calibration!$C$11</f>
        <v>408.01717779001336</v>
      </c>
      <c r="C48" s="2">
        <f>'10E'!K77</f>
        <v>569.72197322975501</v>
      </c>
      <c r="D48" s="2">
        <f>'10E'!L77</f>
        <v>583.04465265683734</v>
      </c>
      <c r="E48" s="3">
        <f t="shared" si="1"/>
        <v>0.91579397768883164</v>
      </c>
      <c r="G48" s="3">
        <f>AVERAGE('9E'!$J47:$J77) + Calibration!$C$11</f>
        <v>399.67776142347657</v>
      </c>
      <c r="H48" s="3">
        <f>'9E'!K77</f>
        <v>629.86096464659499</v>
      </c>
      <c r="I48" s="3">
        <f>'9E'!L77</f>
        <v>578.40036621798504</v>
      </c>
      <c r="J48" s="3">
        <f t="shared" si="2"/>
        <v>1.3036124915380747</v>
      </c>
      <c r="L48" s="3">
        <f>AVERAGE('8E'!$J47:$J77) + Calibration!$C$11</f>
        <v>400.21391119076736</v>
      </c>
      <c r="M48" s="3">
        <f>'8E'!K77</f>
        <v>696.07008957280141</v>
      </c>
      <c r="N48" s="3">
        <f>'8E'!L77</f>
        <v>571.7421433230046</v>
      </c>
      <c r="O48" s="3">
        <f t="shared" si="3"/>
        <v>1.6755428043274383</v>
      </c>
      <c r="Q48" s="3">
        <f>AVERAGE('7E'!$J191:$J221) + Calibration!$C$11</f>
        <v>393.20382017264382</v>
      </c>
      <c r="R48" s="3">
        <f>'7E'!K221</f>
        <v>828.2874406622891</v>
      </c>
      <c r="S48" s="3">
        <f>'7E'!L221</f>
        <v>557.97366341287272</v>
      </c>
      <c r="T48" s="3">
        <f t="shared" si="4"/>
        <v>2.4640392287187876</v>
      </c>
    </row>
    <row r="49" spans="1:20" x14ac:dyDescent="0.25">
      <c r="A49" s="3">
        <f t="shared" si="5"/>
        <v>6.3333333333333277</v>
      </c>
      <c r="B49" s="3">
        <f>AVERAGE('10E'!$J48:$J78) + Calibration!$C$11</f>
        <v>408.37460949564047</v>
      </c>
      <c r="C49" s="2">
        <f>'10E'!K78</f>
        <v>556.25499449857739</v>
      </c>
      <c r="D49" s="2">
        <f>'10E'!L78</f>
        <v>581.93496528100286</v>
      </c>
      <c r="E49" s="3">
        <f t="shared" si="1"/>
        <v>0.83750123572842272</v>
      </c>
      <c r="G49" s="3">
        <f>AVERAGE('9E'!$J48:$J78) + Calibration!$C$11</f>
        <v>399.98097630096345</v>
      </c>
      <c r="H49" s="3">
        <f>'9E'!K78</f>
        <v>616.19299871281669</v>
      </c>
      <c r="I49" s="3">
        <f>'9E'!L78</f>
        <v>577.74275406231061</v>
      </c>
      <c r="J49" s="3">
        <f t="shared" si="2"/>
        <v>1.2244885347415906</v>
      </c>
      <c r="L49" s="3">
        <f>AVERAGE('8E'!$J48:$J78) + Calibration!$C$11</f>
        <v>400.34443435207953</v>
      </c>
      <c r="M49" s="3">
        <f>'8E'!K78</f>
        <v>685.41713267729585</v>
      </c>
      <c r="N49" s="3">
        <f>'8E'!L78</f>
        <v>573.30395523898585</v>
      </c>
      <c r="O49" s="3">
        <f t="shared" si="3"/>
        <v>1.6144719741909177</v>
      </c>
      <c r="Q49" s="3">
        <f>AVERAGE('7E'!$J192:$J222) + Calibration!$C$11</f>
        <v>392.69377700550007</v>
      </c>
      <c r="R49" s="3">
        <f>'7E'!K222</f>
        <v>894.49661382831857</v>
      </c>
      <c r="S49" s="3">
        <f>'7E'!L222</f>
        <v>558.42573863303267</v>
      </c>
      <c r="T49" s="3">
        <f t="shared" si="4"/>
        <v>2.841894791677694</v>
      </c>
    </row>
    <row r="50" spans="1:20" x14ac:dyDescent="0.25">
      <c r="A50" s="3">
        <f t="shared" si="5"/>
        <v>6.4166666666666607</v>
      </c>
      <c r="B50" s="3">
        <f>AVERAGE('10E'!$J49:$J79) + Calibration!$C$11</f>
        <v>408.67782437312746</v>
      </c>
      <c r="C50" s="2">
        <f>'10E'!K79</f>
        <v>561.88299797006891</v>
      </c>
      <c r="D50" s="2">
        <f>'10E'!L79</f>
        <v>583.74336891161556</v>
      </c>
      <c r="E50" s="3">
        <f t="shared" si="1"/>
        <v>0.86765748009702404</v>
      </c>
      <c r="G50" s="3">
        <f>AVERAGE('9E'!$J49:$J79) + Calibration!$C$11</f>
        <v>400.07936993031717</v>
      </c>
      <c r="H50" s="3">
        <f>'9E'!K79</f>
        <v>651.76988024526077</v>
      </c>
      <c r="I50" s="3">
        <f>'9E'!L79</f>
        <v>577.49616234767927</v>
      </c>
      <c r="J50" s="3">
        <f t="shared" si="2"/>
        <v>1.4254163147174403</v>
      </c>
      <c r="L50" s="3">
        <f>AVERAGE('8E'!$J49:$J79) + Calibration!$C$11</f>
        <v>400.45286881157818</v>
      </c>
      <c r="M50" s="3">
        <f>'8E'!K79</f>
        <v>660.25201696526005</v>
      </c>
      <c r="N50" s="3">
        <f>'8E'!L79</f>
        <v>574.86576715496722</v>
      </c>
      <c r="O50" s="3">
        <f t="shared" si="3"/>
        <v>1.4713385254953113</v>
      </c>
      <c r="Q50" s="3">
        <f>AVERAGE('7E'!$J193:$J223) + Calibration!$C$11</f>
        <v>392.16365358369819</v>
      </c>
      <c r="R50" s="3">
        <f>'7E'!K223</f>
        <v>956.36414664333552</v>
      </c>
      <c r="S50" s="3">
        <f>'7E'!L223</f>
        <v>558.42573863303267</v>
      </c>
      <c r="T50" s="3">
        <f t="shared" si="4"/>
        <v>3.1952757637643923</v>
      </c>
    </row>
    <row r="51" spans="1:20" x14ac:dyDescent="0.25">
      <c r="A51" s="3">
        <f t="shared" si="5"/>
        <v>6.4999999999999938</v>
      </c>
      <c r="B51" s="3">
        <f>AVERAGE('10E'!$J50:$J80) + Calibration!$C$11</f>
        <v>409.24208416760689</v>
      </c>
      <c r="C51" s="2">
        <f>'10E'!K80</f>
        <v>558.62679383671377</v>
      </c>
      <c r="D51" s="2">
        <f>'10E'!L80</f>
        <v>581.07186961979971</v>
      </c>
      <c r="E51" s="3">
        <f t="shared" si="1"/>
        <v>0.84602078189290608</v>
      </c>
      <c r="G51" s="3">
        <f>AVERAGE('9E'!$J50:$J80) + Calibration!$C$11</f>
        <v>400.13358655765279</v>
      </c>
      <c r="H51" s="3">
        <f>'9E'!K80</f>
        <v>623.99177411999142</v>
      </c>
      <c r="I51" s="3">
        <f>'9E'!L80</f>
        <v>577.49616234767927</v>
      </c>
      <c r="J51" s="3">
        <f t="shared" si="2"/>
        <v>1.2677915918846183</v>
      </c>
      <c r="L51" s="3">
        <f>AVERAGE('8E'!$J50:$J80) + Calibration!$C$11</f>
        <v>400.34443435207959</v>
      </c>
      <c r="M51" s="3">
        <f>'8E'!K80</f>
        <v>663.26702600353281</v>
      </c>
      <c r="N51" s="3">
        <f>'8E'!L80</f>
        <v>575.72886281617036</v>
      </c>
      <c r="O51" s="3">
        <f t="shared" si="3"/>
        <v>1.4890277395791092</v>
      </c>
      <c r="Q51" s="3">
        <f>AVERAGE('7E'!$J194:$J224) + Calibration!$C$11</f>
        <v>391.7620448760531</v>
      </c>
      <c r="R51" s="3">
        <f>'7E'!K224</f>
        <v>856.26648575033619</v>
      </c>
      <c r="S51" s="3">
        <f>'7E'!L224</f>
        <v>557.97366341287272</v>
      </c>
      <c r="T51" s="3">
        <f t="shared" si="4"/>
        <v>2.6306602003086894</v>
      </c>
    </row>
    <row r="52" spans="1:20" x14ac:dyDescent="0.25">
      <c r="A52" s="3">
        <f t="shared" si="5"/>
        <v>6.5833333333333268</v>
      </c>
      <c r="B52" s="3">
        <f>AVERAGE('10E'!$J51:$J81) + Calibration!$C$11</f>
        <v>409.81839303858214</v>
      </c>
      <c r="C52" s="2">
        <f>'10E'!K81</f>
        <v>563.65179550055086</v>
      </c>
      <c r="D52" s="2">
        <f>'10E'!L81</f>
        <v>581.72942834548837</v>
      </c>
      <c r="E52" s="3">
        <f t="shared" si="1"/>
        <v>0.87121537217831768</v>
      </c>
      <c r="G52" s="3">
        <f>AVERAGE('9E'!$J51:$J81) + Calibration!$C$11</f>
        <v>400.20788464447395</v>
      </c>
      <c r="H52" s="3">
        <f>'9E'!K81</f>
        <v>634.40353592041458</v>
      </c>
      <c r="I52" s="3">
        <f>'9E'!L81</f>
        <v>577.94824167783815</v>
      </c>
      <c r="J52" s="3">
        <f t="shared" si="2"/>
        <v>1.3263364667459292</v>
      </c>
      <c r="L52" s="3">
        <f>AVERAGE('8E'!$J51:$J81) + Calibration!$C$11</f>
        <v>400.09342885960024</v>
      </c>
      <c r="M52" s="3">
        <f>'8E'!K81</f>
        <v>671.30699248580481</v>
      </c>
      <c r="N52" s="3">
        <f>'8E'!L81</f>
        <v>575.07125477049476</v>
      </c>
      <c r="O52" s="3">
        <f t="shared" si="3"/>
        <v>1.5359825759092018</v>
      </c>
      <c r="Q52" s="3">
        <f>AVERAGE('7E'!$J195:$J225) + Calibration!$C$11</f>
        <v>391.20983295324214</v>
      </c>
      <c r="R52" s="3">
        <f>'7E'!K225</f>
        <v>952.66572403243003</v>
      </c>
      <c r="S52" s="3">
        <f>'7E'!L225</f>
        <v>557.06945954256696</v>
      </c>
      <c r="T52" s="3">
        <f t="shared" si="4"/>
        <v>3.1797320691076374</v>
      </c>
    </row>
    <row r="53" spans="1:20" x14ac:dyDescent="0.25">
      <c r="A53" s="3">
        <f t="shared" si="5"/>
        <v>6.6666666666666599</v>
      </c>
      <c r="B53" s="3">
        <f>AVERAGE('10E'!$J52:$J82) + Calibration!$C$11</f>
        <v>410.44691029054212</v>
      </c>
      <c r="C53" s="2">
        <f>'10E'!K82</f>
        <v>550.82802244952427</v>
      </c>
      <c r="D53" s="2">
        <f>'10E'!L82</f>
        <v>580.41425746412528</v>
      </c>
      <c r="E53" s="3">
        <f t="shared" si="1"/>
        <v>0.79503008396781571</v>
      </c>
      <c r="G53" s="3">
        <f>AVERAGE('9E'!$J52:$J82) + Calibration!$C$11</f>
        <v>400.29423060296358</v>
      </c>
      <c r="H53" s="3">
        <f>'9E'!K82</f>
        <v>577.11873001189065</v>
      </c>
      <c r="I53" s="3">
        <f>'9E'!L82</f>
        <v>578.19483339246949</v>
      </c>
      <c r="J53" s="3">
        <f t="shared" si="2"/>
        <v>1.0014224453033111</v>
      </c>
      <c r="L53" s="3">
        <f>AVERAGE('8E'!$J52:$J82) + Calibration!$C$11</f>
        <v>399.8645120689344</v>
      </c>
      <c r="M53" s="3">
        <f>'8E'!K82</f>
        <v>649.39807688713904</v>
      </c>
      <c r="N53" s="3">
        <f>'8E'!L82</f>
        <v>575.72886281617036</v>
      </c>
      <c r="O53" s="3">
        <f t="shared" si="3"/>
        <v>1.4132007357623149</v>
      </c>
      <c r="Q53" s="3">
        <f>AVERAGE('7E'!$J196:$J226) + Calibration!$C$11</f>
        <v>391.05722249574831</v>
      </c>
      <c r="R53" s="3">
        <f>'7E'!K226</f>
        <v>863.86432219473329</v>
      </c>
      <c r="S53" s="3">
        <f>'7E'!L226</f>
        <v>557.97366341287272</v>
      </c>
      <c r="T53" s="3">
        <f t="shared" si="4"/>
        <v>2.6776812235862608</v>
      </c>
    </row>
    <row r="54" spans="1:20" x14ac:dyDescent="0.25">
      <c r="A54" s="3">
        <f t="shared" si="5"/>
        <v>6.7499999999999929</v>
      </c>
      <c r="B54" s="3">
        <f>AVERAGE('10E'!$J53:$J83) + Calibration!$C$11</f>
        <v>410.59952074803601</v>
      </c>
      <c r="C54" s="2">
        <f>'10E'!K83</f>
        <v>543.87344394508648</v>
      </c>
      <c r="D54" s="2">
        <f>'10E'!L83</f>
        <v>579.71554120934707</v>
      </c>
      <c r="E54" s="3">
        <f t="shared" si="1"/>
        <v>0.75477944803624863</v>
      </c>
      <c r="G54" s="3">
        <f>AVERAGE('9E'!$J53:$J83) + Calibration!$C$11</f>
        <v>400.16370864647877</v>
      </c>
      <c r="H54" s="3">
        <f>'9E'!K83</f>
        <v>614.86637544004748</v>
      </c>
      <c r="I54" s="3">
        <f>'9E'!L83</f>
        <v>577.94824167783815</v>
      </c>
      <c r="J54" s="3">
        <f t="shared" si="2"/>
        <v>1.215940496437242</v>
      </c>
      <c r="L54" s="3">
        <f>AVERAGE('8E'!$J53:$J83) + Calibration!$C$11</f>
        <v>399.52916906512081</v>
      </c>
      <c r="M54" s="3">
        <f>'8E'!K83</f>
        <v>676.29178625716008</v>
      </c>
      <c r="N54" s="3">
        <f>'8E'!L83</f>
        <v>573.50943874451445</v>
      </c>
      <c r="O54" s="3">
        <f t="shared" si="3"/>
        <v>1.5674089156392306</v>
      </c>
      <c r="Q54" s="3">
        <f>AVERAGE('7E'!$J197:$J227) + Calibration!$C$11</f>
        <v>391.3162601704127</v>
      </c>
      <c r="R54" s="3">
        <f>'7E'!K227</f>
        <v>798.74048876671498</v>
      </c>
      <c r="S54" s="3">
        <f>'7E'!L227</f>
        <v>557.76817990734401</v>
      </c>
      <c r="T54" s="3">
        <f t="shared" si="4"/>
        <v>2.30739387720911</v>
      </c>
    </row>
    <row r="55" spans="1:20" x14ac:dyDescent="0.25">
      <c r="A55" s="3">
        <f t="shared" si="5"/>
        <v>6.8333333333333259</v>
      </c>
      <c r="B55" s="3">
        <f>AVERAGE('10E'!$J54:$J84) + Calibration!$C$11</f>
        <v>410.97904095467214</v>
      </c>
      <c r="C55" s="2">
        <f>'10E'!K84</f>
        <v>539.53185987386746</v>
      </c>
      <c r="D55" s="2">
        <f>'10E'!L84</f>
        <v>580.16766574949395</v>
      </c>
      <c r="E55" s="3">
        <f t="shared" si="1"/>
        <v>0.72804209090380745</v>
      </c>
      <c r="G55" s="3">
        <f>AVERAGE('9E'!$J54:$J84) + Calibration!$C$11</f>
        <v>400.06732185784409</v>
      </c>
      <c r="H55" s="3">
        <f>'9E'!K84</f>
        <v>611.16800106896483</v>
      </c>
      <c r="I55" s="3">
        <f>'9E'!L84</f>
        <v>577.08514601663501</v>
      </c>
      <c r="J55" s="3">
        <f t="shared" si="2"/>
        <v>1.1955411104651354</v>
      </c>
      <c r="L55" s="3">
        <f>AVERAGE('8E'!$J54:$J84) + Calibration!$C$11</f>
        <v>398.89864216117803</v>
      </c>
      <c r="M55" s="3">
        <f>'8E'!K84</f>
        <v>678.06058378764203</v>
      </c>
      <c r="N55" s="3">
        <f>'8E'!L84</f>
        <v>573.30395523898585</v>
      </c>
      <c r="O55" s="3">
        <f t="shared" si="3"/>
        <v>1.5809971760343073</v>
      </c>
      <c r="Q55" s="3">
        <f>AVERAGE('7E'!$J198:$J228) + Calibration!$C$11</f>
        <v>391.68373250538031</v>
      </c>
      <c r="R55" s="3">
        <f>'7E'!K228</f>
        <v>833.71441271134233</v>
      </c>
      <c r="S55" s="3">
        <f>'7E'!L228</f>
        <v>557.76817990734401</v>
      </c>
      <c r="T55" s="3">
        <f t="shared" si="4"/>
        <v>2.5033829935932084</v>
      </c>
    </row>
    <row r="56" spans="1:20" x14ac:dyDescent="0.25">
      <c r="A56" s="3">
        <f t="shared" si="5"/>
        <v>6.916666666666659</v>
      </c>
      <c r="B56" s="3">
        <f>AVERAGE('10E'!$J55:$J85) + Calibration!$C$11</f>
        <v>411.37060903297686</v>
      </c>
      <c r="C56" s="2">
        <f>'10E'!K85</f>
        <v>538.24549273340313</v>
      </c>
      <c r="D56" s="2">
        <f>'10E'!L85</f>
        <v>580.61974096965389</v>
      </c>
      <c r="E56" s="3">
        <f t="shared" si="1"/>
        <v>0.71853932406178567</v>
      </c>
      <c r="G56" s="3">
        <f>AVERAGE('9E'!$J55:$J85) + Calibration!$C$11</f>
        <v>399.64563189151806</v>
      </c>
      <c r="H56" s="3">
        <f>'9E'!K85</f>
        <v>590.78669594566895</v>
      </c>
      <c r="I56" s="3">
        <f>'9E'!L85</f>
        <v>574.86576715496722</v>
      </c>
      <c r="J56" s="3">
        <f t="shared" si="2"/>
        <v>1.082502438309298</v>
      </c>
      <c r="L56" s="3">
        <f>AVERAGE('8E'!$J55:$J85) + Calibration!$C$11</f>
        <v>398.06329541473383</v>
      </c>
      <c r="M56" s="3">
        <f>'8E'!K85</f>
        <v>652.21205450297339</v>
      </c>
      <c r="N56" s="3">
        <f>'8E'!L85</f>
        <v>572.64634308331142</v>
      </c>
      <c r="O56" s="3">
        <f t="shared" si="3"/>
        <v>1.4393382854055905</v>
      </c>
      <c r="Q56" s="3">
        <f>AVERAGE('7E'!$J199:$J229) + Calibration!$C$11</f>
        <v>391.94477862720015</v>
      </c>
      <c r="R56" s="3">
        <f>'7E'!K229</f>
        <v>813.29285145574158</v>
      </c>
      <c r="S56" s="3">
        <f>'7E'!L229</f>
        <v>558.87786728317838</v>
      </c>
      <c r="T56" s="3">
        <f t="shared" si="4"/>
        <v>2.386249749476137</v>
      </c>
    </row>
    <row r="57" spans="1:20" x14ac:dyDescent="0.25">
      <c r="A57" s="3">
        <f t="shared" si="5"/>
        <v>6.999999999999992</v>
      </c>
      <c r="B57" s="3">
        <f>AVERAGE('10E'!$J56:$J86) + Calibration!$C$11</f>
        <v>411.84852286896654</v>
      </c>
      <c r="C57" s="2">
        <f>'10E'!K86</f>
        <v>535.8334814827997</v>
      </c>
      <c r="D57" s="2">
        <f>'10E'!L86</f>
        <v>581.93496528100286</v>
      </c>
      <c r="E57" s="3">
        <f t="shared" si="1"/>
        <v>0.70217261098394079</v>
      </c>
      <c r="G57" s="3">
        <f>AVERAGE('9E'!$J56:$J86) + Calibration!$C$11</f>
        <v>399.26611068085913</v>
      </c>
      <c r="H57" s="3">
        <f>'9E'!K86</f>
        <v>568.63658927190602</v>
      </c>
      <c r="I57" s="3">
        <f>'9E'!L86</f>
        <v>574.86576715496722</v>
      </c>
      <c r="J57" s="3">
        <f t="shared" si="2"/>
        <v>0.9592075724789263</v>
      </c>
      <c r="L57" s="3">
        <f>AVERAGE('8E'!$J56:$J86) + Calibration!$C$11</f>
        <v>397.22794866828951</v>
      </c>
      <c r="M57" s="3">
        <f>'8E'!K86</f>
        <v>692.61290225683081</v>
      </c>
      <c r="N57" s="3">
        <f>'8E'!L86</f>
        <v>573.96156739466039</v>
      </c>
      <c r="O57" s="3">
        <f t="shared" si="3"/>
        <v>1.6728740842882783</v>
      </c>
      <c r="Q57" s="3">
        <f>AVERAGE('7E'!$J200:$J230) + Calibration!$C$11</f>
        <v>392.07530178851232</v>
      </c>
      <c r="R57" s="3">
        <f>'7E'!K230</f>
        <v>826.55880278446602</v>
      </c>
      <c r="S57" s="3">
        <f>'7E'!L230</f>
        <v>559.28883429423581</v>
      </c>
      <c r="T57" s="3">
        <f t="shared" si="4"/>
        <v>2.4606405303887726</v>
      </c>
    </row>
    <row r="58" spans="1:20" x14ac:dyDescent="0.25">
      <c r="A58" s="3">
        <f t="shared" si="5"/>
        <v>7.083333333333325</v>
      </c>
      <c r="B58" s="3">
        <f>AVERAGE('10E'!$J57:$J87) + Calibration!$C$11</f>
        <v>412.26017220595219</v>
      </c>
      <c r="C58" s="2">
        <f>'10E'!K87</f>
        <v>534.10489184479968</v>
      </c>
      <c r="D58" s="2">
        <f>'10E'!L87</f>
        <v>582.1815569956342</v>
      </c>
      <c r="E58" s="3">
        <f t="shared" si="1"/>
        <v>0.69005164723158763</v>
      </c>
      <c r="G58" s="3">
        <f>AVERAGE('9E'!$J57:$J87) + Calibration!$C$11</f>
        <v>398.9950251345262</v>
      </c>
      <c r="H58" s="3">
        <f>'9E'!K87</f>
        <v>572.3349676629739</v>
      </c>
      <c r="I58" s="3">
        <f>'9E'!L87</f>
        <v>574.61912612034894</v>
      </c>
      <c r="J58" s="3">
        <f t="shared" si="2"/>
        <v>0.9816881127661764</v>
      </c>
      <c r="L58" s="3">
        <f>AVERAGE('8E'!$J57:$J87) + Calibration!$C$11</f>
        <v>396.96891099362512</v>
      </c>
      <c r="M58" s="3">
        <f>'8E'!K87</f>
        <v>704.95429315766296</v>
      </c>
      <c r="N58" s="3">
        <f>'8E'!L87</f>
        <v>573.7560304591459</v>
      </c>
      <c r="O58" s="3">
        <f t="shared" si="3"/>
        <v>1.7442349649248583</v>
      </c>
      <c r="Q58" s="3">
        <f>AVERAGE('7E'!$J201:$J231) + Calibration!$C$11</f>
        <v>392.40060536781277</v>
      </c>
      <c r="R58" s="3">
        <f>'7E'!K231</f>
        <v>797.65515304868904</v>
      </c>
      <c r="S58" s="3">
        <f>'7E'!L231</f>
        <v>559.28883429423581</v>
      </c>
      <c r="T58" s="3">
        <f t="shared" si="4"/>
        <v>2.2951061728744913</v>
      </c>
    </row>
    <row r="59" spans="1:20" x14ac:dyDescent="0.25">
      <c r="A59" s="3">
        <f t="shared" si="5"/>
        <v>7.1666666666666581</v>
      </c>
      <c r="B59" s="3">
        <f>AVERAGE('10E'!$J58:$J88) + Calibration!$C$11</f>
        <v>412.74812687208697</v>
      </c>
      <c r="C59" s="2">
        <f>'10E'!K88</f>
        <v>531.08992702636465</v>
      </c>
      <c r="D59" s="2">
        <f>'10E'!L88</f>
        <v>581.93496528100286</v>
      </c>
      <c r="E59" s="3">
        <f t="shared" si="1"/>
        <v>0.67021332048577797</v>
      </c>
      <c r="G59" s="3">
        <f>AVERAGE('9E'!$J58:$J88) + Calibration!$C$11</f>
        <v>398.83237404769181</v>
      </c>
      <c r="H59" s="3">
        <f>'9E'!K88</f>
        <v>595.77148971702422</v>
      </c>
      <c r="I59" s="3">
        <f>'9E'!L88</f>
        <v>575.97545864080064</v>
      </c>
      <c r="J59" s="3">
        <f t="shared" si="2"/>
        <v>1.1153389459531973</v>
      </c>
      <c r="L59" s="3">
        <f>AVERAGE('8E'!$J58:$J88) + Calibration!$C$11</f>
        <v>396.52513232548552</v>
      </c>
      <c r="M59" s="3">
        <f>'8E'!K88</f>
        <v>682.16093256392594</v>
      </c>
      <c r="N59" s="3">
        <f>'8E'!L88</f>
        <v>575.72886281617036</v>
      </c>
      <c r="O59" s="3">
        <f t="shared" si="3"/>
        <v>1.6176610282913439</v>
      </c>
      <c r="Q59" s="3">
        <f>AVERAGE('7E'!$J202:$J232) + Calibration!$C$11</f>
        <v>392.62952215847855</v>
      </c>
      <c r="R59" s="3">
        <f>'7E'!K232</f>
        <v>858.03528730080325</v>
      </c>
      <c r="S59" s="3">
        <f>'7E'!L232</f>
        <v>558.17914691840133</v>
      </c>
      <c r="T59" s="3">
        <f t="shared" si="4"/>
        <v>2.6357647325173517</v>
      </c>
    </row>
    <row r="60" spans="1:20" x14ac:dyDescent="0.25">
      <c r="A60" s="3">
        <f t="shared" si="5"/>
        <v>7.2499999999999911</v>
      </c>
      <c r="B60" s="3">
        <f>AVERAGE('10E'!$J59:$J89) + Calibration!$C$11</f>
        <v>413.33447516757536</v>
      </c>
      <c r="C60" s="2">
        <f>'10E'!K89</f>
        <v>545.20007123784092</v>
      </c>
      <c r="D60" s="2">
        <f>'10E'!L89</f>
        <v>582.3870405011628</v>
      </c>
      <c r="E60" s="3">
        <f t="shared" si="1"/>
        <v>0.74680357139129128</v>
      </c>
      <c r="G60" s="3">
        <f>AVERAGE('9E'!$J59:$J89) + Calibration!$C$11</f>
        <v>398.82233341835138</v>
      </c>
      <c r="H60" s="3">
        <f>'9E'!K89</f>
        <v>580.37493012526056</v>
      </c>
      <c r="I60" s="3">
        <f>'9E'!L89</f>
        <v>575.27673827602348</v>
      </c>
      <c r="J60" s="3">
        <f t="shared" si="2"/>
        <v>1.0281994064914064</v>
      </c>
      <c r="L60" s="3">
        <f>AVERAGE('8E'!$J59:$J89) + Calibration!$C$11</f>
        <v>396.10143491602685</v>
      </c>
      <c r="M60" s="3">
        <f>'8E'!K89</f>
        <v>727.74760551157704</v>
      </c>
      <c r="N60" s="3">
        <f>'8E'!L89</f>
        <v>577.49616234767927</v>
      </c>
      <c r="O60" s="3">
        <f t="shared" si="3"/>
        <v>1.8782347482585764</v>
      </c>
      <c r="Q60" s="3">
        <f>AVERAGE('7E'!$J203:$J233) + Calibration!$C$11</f>
        <v>392.45683024149918</v>
      </c>
      <c r="R60" s="3">
        <f>'7E'!K233</f>
        <v>894.49661382831857</v>
      </c>
      <c r="S60" s="3">
        <f>'7E'!L233</f>
        <v>557.52153887272573</v>
      </c>
      <c r="T60" s="3">
        <f t="shared" si="4"/>
        <v>2.8432367087118471</v>
      </c>
    </row>
    <row r="61" spans="1:20" x14ac:dyDescent="0.25">
      <c r="A61" s="3">
        <f t="shared" si="5"/>
        <v>7.3333333333333242</v>
      </c>
      <c r="B61" s="3">
        <f>AVERAGE('10E'!$J60:$J90) + Calibration!$C$11</f>
        <v>413.88869553754165</v>
      </c>
      <c r="C61" s="2">
        <f>'10E'!K90</f>
        <v>541.05946632925213</v>
      </c>
      <c r="D61" s="2">
        <f>'10E'!L90</f>
        <v>582.63363221579414</v>
      </c>
      <c r="E61" s="3">
        <f t="shared" si="1"/>
        <v>0.72021504193729491</v>
      </c>
      <c r="G61" s="3">
        <f>AVERAGE('9E'!$J60:$J90) + Calibration!$C$11</f>
        <v>398.90867937684101</v>
      </c>
      <c r="H61" s="3">
        <f>'9E'!K90</f>
        <v>590.78669594566895</v>
      </c>
      <c r="I61" s="3">
        <f>'9E'!L90</f>
        <v>579.9621329239784</v>
      </c>
      <c r="J61" s="3">
        <f t="shared" si="2"/>
        <v>1.0866760725725775</v>
      </c>
      <c r="L61" s="3">
        <f>AVERAGE('8E'!$J60:$J90) + Calibration!$C$11</f>
        <v>395.8504294235475</v>
      </c>
      <c r="M61" s="3">
        <f>'8E'!K90</f>
        <v>721.91861885746994</v>
      </c>
      <c r="N61" s="3">
        <f>'8E'!L90</f>
        <v>577.49616234767927</v>
      </c>
      <c r="O61" s="3">
        <f t="shared" si="3"/>
        <v>1.8466445808699783</v>
      </c>
      <c r="Q61" s="3">
        <f>AVERAGE('7E'!$J204:$J234) + Calibration!$C$11</f>
        <v>392.45683024149912</v>
      </c>
      <c r="R61" s="3">
        <f>'7E'!K234</f>
        <v>803.52434357529251</v>
      </c>
      <c r="S61" s="3">
        <f>'7E'!L234</f>
        <v>557.06945954256696</v>
      </c>
      <c r="T61" s="3">
        <f t="shared" si="4"/>
        <v>2.3280271442221672</v>
      </c>
    </row>
    <row r="62" spans="1:20" x14ac:dyDescent="0.25">
      <c r="A62" s="3">
        <f t="shared" si="5"/>
        <v>7.4166666666666572</v>
      </c>
      <c r="B62" s="3">
        <f>AVERAGE('10E'!$J61:$J91) + Calibration!$C$11</f>
        <v>414.22403974618265</v>
      </c>
      <c r="C62" s="2">
        <f>'10E'!K91</f>
        <v>539.08968561615495</v>
      </c>
      <c r="D62" s="2">
        <f>'10E'!L91</f>
        <v>583.94885652714311</v>
      </c>
      <c r="E62" s="3">
        <f t="shared" si="1"/>
        <v>0.7071602681725</v>
      </c>
      <c r="G62" s="3">
        <f>AVERAGE('9E'!$J61:$J91) + Calibration!$C$11</f>
        <v>399.12554829583826</v>
      </c>
      <c r="H62" s="3">
        <f>'9E'!K91</f>
        <v>577.52074863692974</v>
      </c>
      <c r="I62" s="3">
        <f>'9E'!L91</f>
        <v>578.60584972351364</v>
      </c>
      <c r="J62" s="3">
        <f t="shared" si="2"/>
        <v>1.010317904776326</v>
      </c>
      <c r="L62" s="3">
        <f>AVERAGE('8E'!$J61:$J91) + Calibration!$C$11</f>
        <v>395.67572926021739</v>
      </c>
      <c r="M62" s="3">
        <f>'8E'!K91</f>
        <v>720.39100838210004</v>
      </c>
      <c r="N62" s="3">
        <f>'8E'!L91</f>
        <v>576.83855430200379</v>
      </c>
      <c r="O62" s="3">
        <f t="shared" si="3"/>
        <v>1.838982550113563</v>
      </c>
      <c r="Q62" s="3">
        <f>AVERAGE('7E'!$J205:$J235) + Calibration!$C$11</f>
        <v>392.38052511315448</v>
      </c>
      <c r="R62" s="3">
        <f>'7E'!K235</f>
        <v>837.41274286258715</v>
      </c>
      <c r="S62" s="3">
        <f>'7E'!L235</f>
        <v>558.42573863303267</v>
      </c>
      <c r="T62" s="3">
        <f t="shared" si="4"/>
        <v>2.5203818092352694</v>
      </c>
    </row>
    <row r="63" spans="1:20" x14ac:dyDescent="0.25">
      <c r="A63" s="3">
        <f t="shared" si="5"/>
        <v>7.4999999999999902</v>
      </c>
      <c r="B63" s="3">
        <f>AVERAGE('10E'!$J62:$J92) + Calibration!$C$11</f>
        <v>414.16982191401962</v>
      </c>
      <c r="C63" s="2">
        <f>'10E'!K92</f>
        <v>543.87344394508648</v>
      </c>
      <c r="D63" s="2">
        <f>'10E'!L92</f>
        <v>583.74336891161556</v>
      </c>
      <c r="E63" s="3">
        <f t="shared" si="1"/>
        <v>0.73455951394306573</v>
      </c>
      <c r="G63" s="3">
        <f>AVERAGE('9E'!$J62:$J92) + Calibration!$C$11</f>
        <v>399.49502907796131</v>
      </c>
      <c r="H63" s="3">
        <f>'9E'!K92</f>
        <v>564.73717945839974</v>
      </c>
      <c r="I63" s="3">
        <f>'9E'!L92</f>
        <v>576.63306668647613</v>
      </c>
      <c r="J63" s="3">
        <f t="shared" si="2"/>
        <v>0.93582732514045452</v>
      </c>
      <c r="L63" s="3">
        <f>AVERAGE('8E'!$J62:$J92) + Calibration!$C$11</f>
        <v>395.51307696855577</v>
      </c>
      <c r="M63" s="3">
        <f>'8E'!K92</f>
        <v>686.1005462499287</v>
      </c>
      <c r="N63" s="3">
        <f>'8E'!L92</f>
        <v>575.97545864080064</v>
      </c>
      <c r="O63" s="3">
        <f t="shared" si="3"/>
        <v>1.6457041588410228</v>
      </c>
      <c r="Q63" s="3">
        <f>AVERAGE('7E'!$J206:$J236) + Calibration!$C$11</f>
        <v>392.33634811113654</v>
      </c>
      <c r="R63" s="3">
        <f>'7E'!K236</f>
        <v>829.81500289783605</v>
      </c>
      <c r="S63" s="3">
        <f>'7E'!L236</f>
        <v>559.28883429423581</v>
      </c>
      <c r="T63" s="3">
        <f t="shared" si="4"/>
        <v>2.4776031924814936</v>
      </c>
    </row>
    <row r="64" spans="1:20" x14ac:dyDescent="0.25">
      <c r="A64" s="3">
        <f t="shared" si="5"/>
        <v>7.5833333333333233</v>
      </c>
      <c r="B64" s="3">
        <f>AVERAGE('10E'!$J63:$J93) + Calibration!$C$11</f>
        <v>414.23608641302383</v>
      </c>
      <c r="C64" s="2">
        <f>'10E'!K93</f>
        <v>556.89820419871364</v>
      </c>
      <c r="D64" s="2">
        <f>'10E'!L93</f>
        <v>581.93496528100286</v>
      </c>
      <c r="E64" s="3">
        <f t="shared" si="1"/>
        <v>0.80794826125707031</v>
      </c>
      <c r="G64" s="3">
        <f>AVERAGE('9E'!$J63:$J93) + Calibration!$C$11</f>
        <v>399.65768016479558</v>
      </c>
      <c r="H64" s="3">
        <f>'9E'!K93</f>
        <v>555.81282024086477</v>
      </c>
      <c r="I64" s="3">
        <f>'9E'!L93</f>
        <v>575.97545864080064</v>
      </c>
      <c r="J64" s="3">
        <f t="shared" si="2"/>
        <v>0.88436422975539042</v>
      </c>
      <c r="L64" s="3">
        <f>AVERAGE('8E'!$J63:$J93) + Calibration!$C$11</f>
        <v>395.12351613257914</v>
      </c>
      <c r="M64" s="3">
        <f>'8E'!K93</f>
        <v>744.71193121138401</v>
      </c>
      <c r="N64" s="3">
        <f>'8E'!L93</f>
        <v>575.07125477049476</v>
      </c>
      <c r="O64" s="3">
        <f t="shared" si="3"/>
        <v>1.9798483052301035</v>
      </c>
      <c r="Q64" s="3">
        <f>AVERAGE('7E'!$J207:$J237) + Calibration!$C$11</f>
        <v>392.64960381876853</v>
      </c>
      <c r="R64" s="3">
        <f>'7E'!K237</f>
        <v>864.94965791275922</v>
      </c>
      <c r="S64" s="3">
        <f>'7E'!L237</f>
        <v>560.39857099005712</v>
      </c>
      <c r="T64" s="3">
        <f t="shared" si="4"/>
        <v>2.6748096370621597</v>
      </c>
    </row>
    <row r="65" spans="1:20" x14ac:dyDescent="0.25">
      <c r="A65" s="3">
        <f t="shared" si="5"/>
        <v>7.6666666666666563</v>
      </c>
      <c r="B65" s="3">
        <f>AVERAGE('10E'!$J64:$J94) + Calibration!$C$11</f>
        <v>413.9750402912041</v>
      </c>
      <c r="C65" s="2">
        <f>'10E'!K94</f>
        <v>551.27024896704518</v>
      </c>
      <c r="D65" s="2">
        <f>'10E'!L94</f>
        <v>583.74336891161556</v>
      </c>
      <c r="E65" s="3">
        <f t="shared" si="1"/>
        <v>0.77755347285121656</v>
      </c>
      <c r="G65" s="3">
        <f>AVERAGE('9E'!$J64:$J94) + Calibration!$C$11</f>
        <v>399.75607399495379</v>
      </c>
      <c r="H65" s="3">
        <f>'9E'!K94</f>
        <v>578.20411396973964</v>
      </c>
      <c r="I65" s="3">
        <f>'9E'!L94</f>
        <v>575.07125477049476</v>
      </c>
      <c r="J65" s="3">
        <f t="shared" si="2"/>
        <v>1.0106171551367682</v>
      </c>
      <c r="L65" s="3">
        <f>AVERAGE('8E'!$J64:$J94) + Calibration!$C$11</f>
        <v>394.91869488444576</v>
      </c>
      <c r="M65" s="3">
        <f>'8E'!K94</f>
        <v>658.9254419323139</v>
      </c>
      <c r="N65" s="3">
        <f>'8E'!L94</f>
        <v>575.07125477049476</v>
      </c>
      <c r="O65" s="3">
        <f t="shared" si="3"/>
        <v>1.4951677119912794</v>
      </c>
      <c r="Q65" s="3">
        <f>AVERAGE('7E'!$J208:$J238) + Calibration!$C$11</f>
        <v>392.74599040659859</v>
      </c>
      <c r="R65" s="3">
        <f>'7E'!K238</f>
        <v>874.31629188763816</v>
      </c>
      <c r="S65" s="3">
        <f>'7E'!L238</f>
        <v>560.39857099005712</v>
      </c>
      <c r="T65" s="3">
        <f t="shared" si="4"/>
        <v>2.7273104717198962</v>
      </c>
    </row>
    <row r="66" spans="1:20" x14ac:dyDescent="0.25">
      <c r="A66" s="3">
        <f t="shared" si="5"/>
        <v>7.7499999999999893</v>
      </c>
      <c r="B66" s="3">
        <f>AVERAGE('10E'!$J65:$J95) + Calibration!$C$11</f>
        <v>413.7461222957109</v>
      </c>
      <c r="C66" s="2">
        <f>'10E'!K95</f>
        <v>535.43151511756889</v>
      </c>
      <c r="D66" s="2">
        <f>'10E'!L95</f>
        <v>583.94885652714311</v>
      </c>
      <c r="E66" s="3">
        <f t="shared" si="1"/>
        <v>0.68914932062410195</v>
      </c>
      <c r="G66" s="3">
        <f>AVERAGE('9E'!$J65:$J95) + Calibration!$C$11</f>
        <v>400.19985266309334</v>
      </c>
      <c r="H66" s="3">
        <f>'9E'!K95</f>
        <v>573.42035162082277</v>
      </c>
      <c r="I66" s="3">
        <f>'9E'!L95</f>
        <v>573.96156739466039</v>
      </c>
      <c r="J66" s="3">
        <f t="shared" si="2"/>
        <v>0.98101165971207882</v>
      </c>
      <c r="L66" s="3">
        <f>AVERAGE('8E'!$J65:$J95) + Calibration!$C$11</f>
        <v>394.81026042494716</v>
      </c>
      <c r="M66" s="3">
        <f>'8E'!K95</f>
        <v>724.29041819560643</v>
      </c>
      <c r="N66" s="3">
        <f>'8E'!L95</f>
        <v>573.7560304591459</v>
      </c>
      <c r="O66" s="3">
        <f t="shared" si="3"/>
        <v>1.865967817675364</v>
      </c>
      <c r="Q66" s="3">
        <f>AVERAGE('7E'!$J209:$J239) + Calibration!$C$11</f>
        <v>392.89860086409249</v>
      </c>
      <c r="R66" s="3">
        <f>'7E'!K239</f>
        <v>865.83410692781581</v>
      </c>
      <c r="S66" s="3">
        <f>'7E'!L239</f>
        <v>560.64516270468846</v>
      </c>
      <c r="T66" s="3">
        <f t="shared" si="4"/>
        <v>2.6784084362530498</v>
      </c>
    </row>
    <row r="67" spans="1:20" x14ac:dyDescent="0.25">
      <c r="A67" s="3">
        <f t="shared" si="5"/>
        <v>7.8333333333333224</v>
      </c>
      <c r="B67" s="3">
        <f>AVERAGE('10E'!$J66:$J96) + Calibration!$C$11</f>
        <v>413.29029575590283</v>
      </c>
      <c r="C67" s="2">
        <f>'10E'!K96</f>
        <v>552.79780718260679</v>
      </c>
      <c r="D67" s="2">
        <f>'10E'!L96</f>
        <v>584.85305628745004</v>
      </c>
      <c r="E67" s="3">
        <f t="shared" si="1"/>
        <v>0.79008256038108915</v>
      </c>
      <c r="G67" s="3">
        <f>AVERAGE('9E'!$J66:$J96) + Calibration!$C$11</f>
        <v>400.65567799807411</v>
      </c>
      <c r="H67" s="3">
        <f>'9E'!K96</f>
        <v>676.73396051487271</v>
      </c>
      <c r="I67" s="3">
        <f>'9E'!L96</f>
        <v>576.83855430200379</v>
      </c>
      <c r="J67" s="3">
        <f t="shared" si="2"/>
        <v>1.5635332756335971</v>
      </c>
      <c r="L67" s="3">
        <f>AVERAGE('8E'!$J66:$J96) + Calibration!$C$11</f>
        <v>394.70182596544856</v>
      </c>
      <c r="M67" s="3">
        <f>'8E'!K96</f>
        <v>706.28086819060923</v>
      </c>
      <c r="N67" s="3">
        <f>'8E'!L96</f>
        <v>575.72886281617036</v>
      </c>
      <c r="O67" s="3">
        <f t="shared" si="3"/>
        <v>1.7645871890681648</v>
      </c>
      <c r="Q67" s="3">
        <f>AVERAGE('7E'!$J210:$J240) + Calibration!$C$11</f>
        <v>392.97289895091359</v>
      </c>
      <c r="R67" s="3">
        <f>'7E'!K240</f>
        <v>794.64009175060801</v>
      </c>
      <c r="S67" s="3">
        <f>'7E'!L240</f>
        <v>560.39857099005712</v>
      </c>
      <c r="T67" s="3">
        <f t="shared" si="4"/>
        <v>2.2747896572938311</v>
      </c>
    </row>
    <row r="68" spans="1:20" x14ac:dyDescent="0.25">
      <c r="A68" s="3">
        <f t="shared" si="5"/>
        <v>7.9166666666666554</v>
      </c>
      <c r="B68" s="3">
        <f>AVERAGE('10E'!$J67:$J97) + Calibration!$C$11</f>
        <v>412.95294310010644</v>
      </c>
      <c r="C68" s="2">
        <f>'10E'!K97</f>
        <v>541.05946632925213</v>
      </c>
      <c r="D68" s="2">
        <f>'10E'!L97</f>
        <v>583.49672787699728</v>
      </c>
      <c r="E68" s="3">
        <f t="shared" ref="E68:E92" si="6">(C68-B68)/(7*35314.6667/1400)</f>
        <v>0.72551455358430827</v>
      </c>
      <c r="G68" s="3">
        <f>AVERAGE('9E'!$J67:$J97) + Calibration!$C$11</f>
        <v>401.07736816520469</v>
      </c>
      <c r="H68" s="3">
        <f>'9E'!K97</f>
        <v>655.91043289404126</v>
      </c>
      <c r="I68" s="3">
        <f>'9E'!L97</f>
        <v>577.29062952216361</v>
      </c>
      <c r="J68" s="3">
        <f t="shared" ref="J68:J92" si="7">(H68-G68)/(7*35314.6667/1400)</f>
        <v>1.4432137609773139</v>
      </c>
      <c r="L68" s="3">
        <f>AVERAGE('8E'!$J67:$J97) + Calibration!$C$11</f>
        <v>394.39660284161079</v>
      </c>
      <c r="M68" s="3">
        <f>'8E'!K97</f>
        <v>698.68307998603507</v>
      </c>
      <c r="N68" s="3">
        <f>'8E'!L97</f>
        <v>575.5233299906547</v>
      </c>
      <c r="O68" s="3">
        <f t="shared" ref="O68:O92" si="8">(M68-L68)/(7*35314.6667/1400)</f>
        <v>1.7232866997123564</v>
      </c>
      <c r="Q68" s="3">
        <f>AVERAGE('7E'!$J211:$J241) + Calibration!$C$11</f>
        <v>393.08133341041224</v>
      </c>
      <c r="R68" s="3">
        <f>'7E'!K241</f>
        <v>835.24197092690406</v>
      </c>
      <c r="S68" s="3">
        <f>'7E'!L241</f>
        <v>559.98755465901286</v>
      </c>
      <c r="T68" s="3">
        <f t="shared" ref="T68:T92" si="9">(R68-Q68)/(7*35314.6667/1400)</f>
        <v>2.5041189898388128</v>
      </c>
    </row>
    <row r="69" spans="1:20" x14ac:dyDescent="0.25">
      <c r="A69" s="3">
        <f t="shared" ref="A69:A92" si="10">1/12+A68</f>
        <v>7.9999999999999885</v>
      </c>
      <c r="B69" s="3">
        <f>AVERAGE('10E'!$J68:$J98) + Calibration!$C$11</f>
        <v>412.63768015014642</v>
      </c>
      <c r="C69" s="2">
        <f>'10E'!K98</f>
        <v>533.903904642199</v>
      </c>
      <c r="D69" s="2">
        <f>'10E'!L98</f>
        <v>584.40093174730305</v>
      </c>
      <c r="E69" s="3">
        <f t="shared" si="6"/>
        <v>0.68677541556439248</v>
      </c>
      <c r="G69" s="3">
        <f>AVERAGE('9E'!$J68:$J98) + Calibration!$C$11</f>
        <v>401.70588541716472</v>
      </c>
      <c r="H69" s="3">
        <f>'9E'!K98</f>
        <v>682.84434613655878</v>
      </c>
      <c r="I69" s="3">
        <f>'9E'!L98</f>
        <v>577.74275406231061</v>
      </c>
      <c r="J69" s="3">
        <f t="shared" si="7"/>
        <v>1.5921909336292506</v>
      </c>
      <c r="L69" s="3">
        <f>AVERAGE('8E'!$J68:$J98) + Calibration!$C$11</f>
        <v>394.43877280210523</v>
      </c>
      <c r="M69" s="3">
        <f>'8E'!K98</f>
        <v>717.57703076626581</v>
      </c>
      <c r="N69" s="3">
        <f>'8E'!L98</f>
        <v>575.27673827602348</v>
      </c>
      <c r="O69" s="3">
        <f t="shared" si="8"/>
        <v>1.8300512968690175</v>
      </c>
      <c r="Q69" s="3">
        <f>AVERAGE('7E'!$J212:$J242) + Calibration!$C$11</f>
        <v>393.13555124257522</v>
      </c>
      <c r="R69" s="3">
        <f>'7E'!K242</f>
        <v>851.92494991894034</v>
      </c>
      <c r="S69" s="3">
        <f>'7E'!L242</f>
        <v>559.74096294438152</v>
      </c>
      <c r="T69" s="3">
        <f t="shared" si="9"/>
        <v>2.5982938056519451</v>
      </c>
    </row>
    <row r="70" spans="1:20" x14ac:dyDescent="0.25">
      <c r="A70" s="3">
        <f t="shared" si="10"/>
        <v>8.0833333333333215</v>
      </c>
      <c r="B70" s="3">
        <f>AVERAGE('10E'!$J69:$J99) + Calibration!$C$11</f>
        <v>412.20394231215187</v>
      </c>
      <c r="C70" s="2">
        <f>'10E'!K99</f>
        <v>534.10489184479968</v>
      </c>
      <c r="D70" s="2">
        <f>'10E'!L99</f>
        <v>584.60646457281871</v>
      </c>
      <c r="E70" s="3">
        <f t="shared" si="6"/>
        <v>0.69037009788710701</v>
      </c>
      <c r="G70" s="3">
        <f>AVERAGE('9E'!$J69:$J99) + Calibration!$C$11</f>
        <v>401.90066583515306</v>
      </c>
      <c r="H70" s="3">
        <f>'9E'!K99</f>
        <v>648.31269292929017</v>
      </c>
      <c r="I70" s="3">
        <f>'9E'!L99</f>
        <v>577.74275406231061</v>
      </c>
      <c r="J70" s="3">
        <f t="shared" si="7"/>
        <v>1.3955223147788456</v>
      </c>
      <c r="L70" s="3">
        <f>AVERAGE('8E'!$J69:$J99) + Calibration!$C$11</f>
        <v>394.53515938993547</v>
      </c>
      <c r="M70" s="3">
        <f>'8E'!K99</f>
        <v>750.13889924045191</v>
      </c>
      <c r="N70" s="3">
        <f>'8E'!L99</f>
        <v>574.41364261482033</v>
      </c>
      <c r="O70" s="3">
        <f t="shared" si="8"/>
        <v>2.0139153110031556</v>
      </c>
      <c r="Q70" s="3">
        <f>AVERAGE('7E'!$J213:$J243) + Calibration!$C$11</f>
        <v>393.08133341041224</v>
      </c>
      <c r="R70" s="3">
        <f>'7E'!K243</f>
        <v>834.1566352088779</v>
      </c>
      <c r="S70" s="3">
        <f>'7E'!L243</f>
        <v>561.09724203484734</v>
      </c>
      <c r="T70" s="3">
        <f t="shared" si="9"/>
        <v>2.4979723328294394</v>
      </c>
    </row>
    <row r="71" spans="1:20" x14ac:dyDescent="0.25">
      <c r="A71" s="3">
        <f t="shared" si="10"/>
        <v>8.1666666666666554</v>
      </c>
      <c r="B71" s="3">
        <f>AVERAGE('10E'!$J70:$J100) + Calibration!$C$11</f>
        <v>411.63968131284514</v>
      </c>
      <c r="C71" s="2">
        <f>'10E'!K100</f>
        <v>533.66271356710172</v>
      </c>
      <c r="D71" s="2">
        <f>'10E'!L100</f>
        <v>584.60646457281871</v>
      </c>
      <c r="E71" s="3">
        <f t="shared" si="6"/>
        <v>0.69106149742739365</v>
      </c>
      <c r="G71" s="3">
        <f>AVERAGE('9E'!$J70:$J100) + Calibration!$C$11</f>
        <v>402.00910029465177</v>
      </c>
      <c r="H71" s="3">
        <f>'9E'!K100</f>
        <v>673.91998289903847</v>
      </c>
      <c r="I71" s="3">
        <f>'9E'!L100</f>
        <v>577.49616234767927</v>
      </c>
      <c r="J71" s="3">
        <f t="shared" si="7"/>
        <v>1.5399317508177794</v>
      </c>
      <c r="L71" s="3">
        <f>AVERAGE('8E'!$J70:$J100) + Calibration!$C$11</f>
        <v>394.82833343727731</v>
      </c>
      <c r="M71" s="3">
        <f>'8E'!K100</f>
        <v>753.79706973903808</v>
      </c>
      <c r="N71" s="3">
        <f>'8E'!L100</f>
        <v>574.41364261482033</v>
      </c>
      <c r="O71" s="3">
        <f t="shared" si="8"/>
        <v>2.0329725286732536</v>
      </c>
      <c r="Q71" s="3">
        <f>AVERAGE('7E'!$J214:$J244) + Calibration!$C$11</f>
        <v>393.23394507273343</v>
      </c>
      <c r="R71" s="3">
        <f>'7E'!K244</f>
        <v>797.89629588396338</v>
      </c>
      <c r="S71" s="3">
        <f>'7E'!L244</f>
        <v>559.98755465901286</v>
      </c>
      <c r="T71" s="3">
        <f t="shared" si="9"/>
        <v>2.291752343290443</v>
      </c>
    </row>
    <row r="72" spans="1:20" x14ac:dyDescent="0.25">
      <c r="A72" s="3">
        <f t="shared" si="10"/>
        <v>8.2499999999999893</v>
      </c>
      <c r="B72" s="3">
        <f>AVERAGE('10E'!$J71:$J101) + Calibration!$C$11</f>
        <v>411.32441856368973</v>
      </c>
      <c r="C72" s="2">
        <f>'10E'!K101</f>
        <v>538.44647591601858</v>
      </c>
      <c r="D72" s="2">
        <f>'10E'!L101</f>
        <v>585.71615194865308</v>
      </c>
      <c r="E72" s="3">
        <f t="shared" si="6"/>
        <v>0.71993915973913947</v>
      </c>
      <c r="G72" s="3">
        <f>AVERAGE('9E'!$J71:$J101) + Calibration!$C$11</f>
        <v>401.90066583515312</v>
      </c>
      <c r="H72" s="3">
        <f>'9E'!K101</f>
        <v>699.76846394388406</v>
      </c>
      <c r="I72" s="3">
        <f>'9E'!L101</f>
        <v>577.08514601663501</v>
      </c>
      <c r="J72" s="3">
        <f t="shared" si="7"/>
        <v>1.6869353497748341</v>
      </c>
      <c r="L72" s="3">
        <f>AVERAGE('8E'!$J71:$J101) + Calibration!$C$11</f>
        <v>394.88255006461299</v>
      </c>
      <c r="M72" s="3">
        <f>'8E'!K101</f>
        <v>744.47074013628685</v>
      </c>
      <c r="N72" s="3">
        <f>'8E'!L101</f>
        <v>574.61912612034894</v>
      </c>
      <c r="O72" s="3">
        <f t="shared" si="8"/>
        <v>1.9798470309316205</v>
      </c>
      <c r="Q72" s="3">
        <f>AVERAGE('7E'!$J215:$J245) + Calibration!$C$11</f>
        <v>393.46286206420382</v>
      </c>
      <c r="R72" s="3">
        <f>'7E'!K245</f>
        <v>915.76226746703969</v>
      </c>
      <c r="S72" s="3">
        <f>'7E'!L245</f>
        <v>561.50826247589043</v>
      </c>
      <c r="T72" s="3">
        <f t="shared" si="9"/>
        <v>2.9579744293768786</v>
      </c>
    </row>
    <row r="73" spans="1:20" x14ac:dyDescent="0.25">
      <c r="A73" s="3">
        <f t="shared" si="10"/>
        <v>8.3333333333333233</v>
      </c>
      <c r="B73" s="3">
        <f>AVERAGE('10E'!$J72:$J102) + Calibration!$C$11</f>
        <v>411.26016110620895</v>
      </c>
      <c r="C73" s="2">
        <f>'10E'!K102</f>
        <v>541.50169284677315</v>
      </c>
      <c r="D73" s="2">
        <f>'10E'!L102</f>
        <v>584.40093174730305</v>
      </c>
      <c r="E73" s="3">
        <f t="shared" si="6"/>
        <v>0.73760589528975606</v>
      </c>
      <c r="G73" s="3">
        <f>AVERAGE('9E'!$J72:$J102) + Calibration!$C$11</f>
        <v>401.60749178781123</v>
      </c>
      <c r="H73" s="3">
        <f>'9E'!K102</f>
        <v>640.71490472471601</v>
      </c>
      <c r="I73" s="3">
        <f>'9E'!L102</f>
        <v>577.94824167783815</v>
      </c>
      <c r="J73" s="3">
        <f t="shared" si="7"/>
        <v>1.3541535870528534</v>
      </c>
      <c r="L73" s="3">
        <f>AVERAGE('8E'!$J72:$J102) + Calibration!$C$11</f>
        <v>394.79620410612335</v>
      </c>
      <c r="M73" s="3">
        <f>'8E'!K102</f>
        <v>771.40460513898131</v>
      </c>
      <c r="N73" s="3">
        <f>'8E'!L102</f>
        <v>574.41364261482033</v>
      </c>
      <c r="O73" s="3">
        <f t="shared" si="8"/>
        <v>2.1328724647590001</v>
      </c>
      <c r="Q73" s="3">
        <f>AVERAGE('7E'!$J216:$J246) + Calibration!$C$11</f>
        <v>393.82029477385373</v>
      </c>
      <c r="R73" s="3">
        <f>'7E'!K246</f>
        <v>879.30103741917048</v>
      </c>
      <c r="S73" s="3">
        <f>'7E'!L246</f>
        <v>561.75485419052177</v>
      </c>
      <c r="T73" s="3">
        <f t="shared" si="9"/>
        <v>2.7494567442445477</v>
      </c>
    </row>
    <row r="74" spans="1:20" x14ac:dyDescent="0.25">
      <c r="A74" s="3">
        <f t="shared" si="10"/>
        <v>8.4166666666666572</v>
      </c>
      <c r="B74" s="3">
        <f>AVERAGE('10E'!$J73:$J103) + Calibration!$C$11</f>
        <v>410.90272960138634</v>
      </c>
      <c r="C74" s="2">
        <f>'10E'!K103</f>
        <v>544.95887614275853</v>
      </c>
      <c r="D74" s="2">
        <f>'10E'!L103</f>
        <v>583.49672787699728</v>
      </c>
      <c r="E74" s="3">
        <f t="shared" si="6"/>
        <v>0.75920946772731213</v>
      </c>
      <c r="G74" s="3">
        <f>AVERAGE('9E'!$J73:$J103) + Calibration!$C$11</f>
        <v>401.10949649233584</v>
      </c>
      <c r="H74" s="3">
        <f>'9E'!K103</f>
        <v>653.29743846082238</v>
      </c>
      <c r="I74" s="3">
        <f>'9E'!L103</f>
        <v>574.61912612034894</v>
      </c>
      <c r="J74" s="3">
        <f t="shared" si="7"/>
        <v>1.4282334538838308</v>
      </c>
      <c r="L74" s="3">
        <f>AVERAGE('8E'!$J73:$J103) + Calibration!$C$11</f>
        <v>395.00102535425663</v>
      </c>
      <c r="M74" s="3">
        <f>'8E'!K103</f>
        <v>731.68717497774207</v>
      </c>
      <c r="N74" s="3">
        <f>'8E'!L103</f>
        <v>575.07125477049476</v>
      </c>
      <c r="O74" s="3">
        <f t="shared" si="8"/>
        <v>1.9067780108681327</v>
      </c>
      <c r="Q74" s="3">
        <f>AVERAGE('7E'!$J217:$J247) + Calibration!$C$11</f>
        <v>394.05925239466455</v>
      </c>
      <c r="R74" s="3">
        <f>'7E'!K247</f>
        <v>908.60675401980961</v>
      </c>
      <c r="S74" s="3">
        <f>'7E'!L247</f>
        <v>560.64516270468846</v>
      </c>
      <c r="T74" s="3">
        <f t="shared" si="9"/>
        <v>2.9140725353364019</v>
      </c>
    </row>
    <row r="75" spans="1:20" x14ac:dyDescent="0.25">
      <c r="A75" s="3">
        <f t="shared" si="10"/>
        <v>8.4999999999999911</v>
      </c>
      <c r="B75" s="3">
        <f>AVERAGE('10E'!$J74:$J104) + Calibration!$C$11</f>
        <v>410.72802943805618</v>
      </c>
      <c r="C75" s="2">
        <f>'10E'!K104</f>
        <v>572.3349676629739</v>
      </c>
      <c r="D75" s="2">
        <f>'10E'!L104</f>
        <v>583.29124437146868</v>
      </c>
      <c r="E75" s="3">
        <f t="shared" si="6"/>
        <v>0.91523977614047647</v>
      </c>
      <c r="G75" s="3">
        <f>AVERAGE('9E'!$J74:$J104) + Calibration!$C$11</f>
        <v>400.61150099605612</v>
      </c>
      <c r="H75" s="3">
        <f>'9E'!K104</f>
        <v>696.95448632804971</v>
      </c>
      <c r="I75" s="3">
        <f>'9E'!L104</f>
        <v>575.97545864080064</v>
      </c>
      <c r="J75" s="3">
        <f t="shared" si="7"/>
        <v>1.6782997718735007</v>
      </c>
      <c r="L75" s="3">
        <f>AVERAGE('8E'!$J74:$J104) + Calibration!$C$11</f>
        <v>395.23998297506745</v>
      </c>
      <c r="M75" s="3">
        <f>'8E'!K104</f>
        <v>773.13319879696667</v>
      </c>
      <c r="N75" s="3">
        <f>'8E'!L104</f>
        <v>574.61912612034894</v>
      </c>
      <c r="O75" s="3">
        <f t="shared" si="8"/>
        <v>2.1401488454195103</v>
      </c>
      <c r="Q75" s="3">
        <f>AVERAGE('7E'!$J218:$J248) + Calibration!$C$11</f>
        <v>394.36246727215155</v>
      </c>
      <c r="R75" s="3">
        <f>'7E'!K248</f>
        <v>840.2268169580675</v>
      </c>
      <c r="S75" s="3">
        <f>'7E'!L248</f>
        <v>561.09724203484734</v>
      </c>
      <c r="T75" s="3">
        <f t="shared" si="9"/>
        <v>2.5250944797160773</v>
      </c>
    </row>
    <row r="76" spans="1:20" x14ac:dyDescent="0.25">
      <c r="A76" s="3">
        <f t="shared" si="10"/>
        <v>8.583333333333325</v>
      </c>
      <c r="B76" s="3">
        <f>AVERAGE('10E'!$J75:$J105) + Calibration!$C$11</f>
        <v>410.68586068238909</v>
      </c>
      <c r="C76" s="2">
        <f>'10E'!K105</f>
        <v>559.06902035423468</v>
      </c>
      <c r="D76" s="2">
        <f>'10E'!L105</f>
        <v>584.85305628745004</v>
      </c>
      <c r="E76" s="3">
        <f t="shared" si="6"/>
        <v>0.84034863436412144</v>
      </c>
      <c r="G76" s="3">
        <f>AVERAGE('9E'!$J75:$J105) + Calibration!$C$11</f>
        <v>400.17776416208432</v>
      </c>
      <c r="H76" s="3">
        <f>'9E'!K105</f>
        <v>661.3374491629321</v>
      </c>
      <c r="I76" s="3">
        <f>'9E'!L105</f>
        <v>577.49616234767927</v>
      </c>
      <c r="J76" s="3">
        <f t="shared" si="7"/>
        <v>1.479043748136792</v>
      </c>
      <c r="L76" s="3">
        <f>AVERAGE('8E'!$J75:$J105) + Calibration!$C$11</f>
        <v>395.54319785255433</v>
      </c>
      <c r="M76" s="3">
        <f>'8E'!K105</f>
        <v>748.81232420750575</v>
      </c>
      <c r="N76" s="3">
        <f>'8E'!L105</f>
        <v>574.167050900189</v>
      </c>
      <c r="O76" s="3">
        <f t="shared" si="8"/>
        <v>2.0006935325540049</v>
      </c>
      <c r="Q76" s="3">
        <f>AVERAGE('7E'!$J219:$J249) + Calibration!$C$11</f>
        <v>394.71990018260607</v>
      </c>
      <c r="R76" s="3">
        <f>'7E'!K249</f>
        <v>864.30644821262285</v>
      </c>
      <c r="S76" s="3">
        <f>'7E'!L249</f>
        <v>560.850650320216</v>
      </c>
      <c r="T76" s="3">
        <f t="shared" si="9"/>
        <v>2.6594420500648064</v>
      </c>
    </row>
    <row r="77" spans="1:20" x14ac:dyDescent="0.25">
      <c r="A77" s="3">
        <f t="shared" si="10"/>
        <v>8.666666666666659</v>
      </c>
      <c r="B77" s="3">
        <f>AVERAGE('10E'!$J76:$J106) + Calibration!$C$11</f>
        <v>410.82642326821434</v>
      </c>
      <c r="C77" s="2">
        <f>'10E'!K106</f>
        <v>554.96862333812771</v>
      </c>
      <c r="D77" s="2">
        <f>'10E'!L106</f>
        <v>584.85305628745004</v>
      </c>
      <c r="E77" s="3">
        <f t="shared" si="6"/>
        <v>0.81633051385934985</v>
      </c>
      <c r="G77" s="3">
        <f>AVERAGE('9E'!$J76:$J106) + Calibration!$C$11</f>
        <v>400.02515249976324</v>
      </c>
      <c r="H77" s="3">
        <f>'9E'!K106</f>
        <v>647.42829215405652</v>
      </c>
      <c r="I77" s="3">
        <f>'9E'!L106</f>
        <v>577.29062952216361</v>
      </c>
      <c r="J77" s="3">
        <f t="shared" si="7"/>
        <v>1.4011353512465303</v>
      </c>
      <c r="L77" s="3">
        <f>AVERAGE('8E'!$J76:$J106) + Calibration!$C$11</f>
        <v>395.7399855128707</v>
      </c>
      <c r="M77" s="3">
        <f>'8E'!K106</f>
        <v>722.32058522270086</v>
      </c>
      <c r="N77" s="3">
        <f>'8E'!L106</f>
        <v>573.50943874451445</v>
      </c>
      <c r="O77" s="3">
        <f t="shared" si="8"/>
        <v>1.8495465495067527</v>
      </c>
      <c r="Q77" s="3">
        <f>AVERAGE('7E'!$J220:$J250) + Calibration!$C$11</f>
        <v>394.92672847226294</v>
      </c>
      <c r="R77" s="3">
        <f>'7E'!K250</f>
        <v>968.10253573651323</v>
      </c>
      <c r="S77" s="3">
        <f>'7E'!L250</f>
        <v>561.30277486036289</v>
      </c>
      <c r="T77" s="3">
        <f t="shared" si="9"/>
        <v>3.2461062828847274</v>
      </c>
    </row>
    <row r="78" spans="1:20" x14ac:dyDescent="0.25">
      <c r="A78" s="3">
        <f t="shared" si="10"/>
        <v>8.7499999999999929</v>
      </c>
      <c r="B78" s="3">
        <f>AVERAGE('10E'!$J77:$J107) + Calibration!$C$11</f>
        <v>410.52320839072746</v>
      </c>
      <c r="C78" s="2">
        <f>'10E'!K107</f>
        <v>550.38584819181165</v>
      </c>
      <c r="D78" s="2">
        <f>'10E'!L107</f>
        <v>584.60646457281871</v>
      </c>
      <c r="E78" s="3">
        <f t="shared" si="6"/>
        <v>0.79209378352187121</v>
      </c>
      <c r="G78" s="3">
        <f>AVERAGE('9E'!$J77:$J107) + Calibration!$C$11</f>
        <v>400.0572816301127</v>
      </c>
      <c r="H78" s="3">
        <f>'9E'!K107</f>
        <v>618.5648020709383</v>
      </c>
      <c r="I78" s="3">
        <f>'9E'!L107</f>
        <v>576.83855430200379</v>
      </c>
      <c r="J78" s="3">
        <f t="shared" si="7"/>
        <v>1.2374887878572309</v>
      </c>
      <c r="L78" s="3">
        <f>AVERAGE('8E'!$J77:$J107) + Calibration!$C$11</f>
        <v>396.01107105920363</v>
      </c>
      <c r="M78" s="3">
        <f>'8E'!K107</f>
        <v>688.2713181856119</v>
      </c>
      <c r="N78" s="3">
        <f>'8E'!L107</f>
        <v>574.41364261482033</v>
      </c>
      <c r="O78" s="3">
        <f t="shared" si="8"/>
        <v>1.6551777175708597</v>
      </c>
      <c r="Q78" s="3">
        <f>AVERAGE('7E'!$J221:$J251) + Calibration!$C$11</f>
        <v>395.1757267224142</v>
      </c>
      <c r="R78" s="3">
        <f>'7E'!K251</f>
        <v>803.32326391303116</v>
      </c>
      <c r="S78" s="3">
        <f>'7E'!L251</f>
        <v>559.53547532885409</v>
      </c>
      <c r="T78" s="3">
        <f t="shared" si="9"/>
        <v>2.3114902409123794</v>
      </c>
    </row>
    <row r="79" spans="1:20" x14ac:dyDescent="0.25">
      <c r="A79" s="3">
        <f t="shared" si="10"/>
        <v>8.8333333333333268</v>
      </c>
      <c r="B79" s="3">
        <f>AVERAGE('10E'!$J78:$J108) + Calibration!$C$11</f>
        <v>410.61959497855753</v>
      </c>
      <c r="C79" s="2">
        <f>'10E'!K108</f>
        <v>549.94362569427597</v>
      </c>
      <c r="D79" s="2">
        <f>'10E'!L108</f>
        <v>582.8391650413098</v>
      </c>
      <c r="E79" s="3">
        <f t="shared" si="6"/>
        <v>0.7890434413513433</v>
      </c>
      <c r="G79" s="3">
        <f>AVERAGE('9E'!$J78:$J108) + Calibration!$C$11</f>
        <v>399.7641073819662</v>
      </c>
      <c r="H79" s="3">
        <f>'9E'!K108</f>
        <v>607.50983057037888</v>
      </c>
      <c r="I79" s="3">
        <f>'9E'!L108</f>
        <v>578.40036621798504</v>
      </c>
      <c r="J79" s="3">
        <f t="shared" si="7"/>
        <v>1.176540755449988</v>
      </c>
      <c r="L79" s="3">
        <f>AVERAGE('8E'!$J78:$J108) + Calibration!$C$11</f>
        <v>396.51107359700683</v>
      </c>
      <c r="M79" s="3">
        <f>'8E'!K108</f>
        <v>711.70783621967701</v>
      </c>
      <c r="N79" s="3">
        <f>'8E'!L108</f>
        <v>576.38642565185785</v>
      </c>
      <c r="O79" s="3">
        <f t="shared" si="8"/>
        <v>1.7850756757824371</v>
      </c>
      <c r="Q79" s="3">
        <f>AVERAGE('7E'!$J222:$J252) + Calibration!$C$11</f>
        <v>395.69581071970293</v>
      </c>
      <c r="R79" s="3">
        <f>'7E'!K252</f>
        <v>856.26648575033619</v>
      </c>
      <c r="S79" s="3">
        <f>'7E'!L252</f>
        <v>559.53547532885409</v>
      </c>
      <c r="T79" s="3">
        <f t="shared" si="9"/>
        <v>2.608381831510437</v>
      </c>
    </row>
    <row r="80" spans="1:20" x14ac:dyDescent="0.25">
      <c r="A80" s="3">
        <f t="shared" si="10"/>
        <v>8.9166666666666607</v>
      </c>
      <c r="B80" s="3">
        <f>AVERAGE('10E'!$J79:$J109) + Calibration!$C$11</f>
        <v>410.51116031825427</v>
      </c>
      <c r="C80" s="2">
        <f>'10E'!K109</f>
        <v>542.34588572952487</v>
      </c>
      <c r="D80" s="2">
        <f>'10E'!L109</f>
        <v>583.94885652714311</v>
      </c>
      <c r="E80" s="3">
        <f t="shared" si="6"/>
        <v>0.74662873944819408</v>
      </c>
      <c r="G80" s="3">
        <f>AVERAGE('9E'!$J79:$J109) + Calibration!$C$11</f>
        <v>399.90467117261881</v>
      </c>
      <c r="H80" s="3">
        <f>'9E'!K109</f>
        <v>628.53434137382578</v>
      </c>
      <c r="I80" s="3">
        <f>'9E'!L109</f>
        <v>578.19483339246949</v>
      </c>
      <c r="J80" s="3">
        <f t="shared" si="7"/>
        <v>1.2948142602813066</v>
      </c>
      <c r="L80" s="3">
        <f>AVERAGE('8E'!$J79:$J109) + Calibration!$C$11</f>
        <v>396.9668989319876</v>
      </c>
      <c r="M80" s="3">
        <f>'8E'!K109</f>
        <v>692.81393367926921</v>
      </c>
      <c r="N80" s="3">
        <f>'8E'!L109</f>
        <v>576.18094214632924</v>
      </c>
      <c r="O80" s="3">
        <f t="shared" si="8"/>
        <v>1.6754910205468911</v>
      </c>
      <c r="Q80" s="3">
        <f>AVERAGE('7E'!$J223:$J253) + Calibration!$C$11</f>
        <v>396.17372455569273</v>
      </c>
      <c r="R80" s="3">
        <f>'7E'!K253</f>
        <v>861.93469711430953</v>
      </c>
      <c r="S80" s="3">
        <f>'7E'!L253</f>
        <v>560.39857099005712</v>
      </c>
      <c r="T80" s="3">
        <f t="shared" si="9"/>
        <v>2.6377764033016726</v>
      </c>
    </row>
    <row r="81" spans="1:20" x14ac:dyDescent="0.25">
      <c r="A81" s="3">
        <f t="shared" si="10"/>
        <v>8.9999999999999947</v>
      </c>
      <c r="B81" s="3">
        <f>AVERAGE('10E'!$J80:$J110) + Calibration!$C$11</f>
        <v>410.83646389755478</v>
      </c>
      <c r="C81" s="2">
        <f>'10E'!K110</f>
        <v>545.60203760307172</v>
      </c>
      <c r="D81" s="2">
        <f>'10E'!L110</f>
        <v>584.40093174730305</v>
      </c>
      <c r="E81" s="3">
        <f t="shared" si="6"/>
        <v>0.76322721576481378</v>
      </c>
      <c r="G81" s="3">
        <f>AVERAGE('9E'!$J80:$J110) + Calibration!$C$11</f>
        <v>399.87053479994137</v>
      </c>
      <c r="H81" s="3">
        <f>'9E'!K110</f>
        <v>628.33335819121044</v>
      </c>
      <c r="I81" s="3">
        <f>'9E'!L110</f>
        <v>579.30457008829092</v>
      </c>
      <c r="J81" s="3">
        <f t="shared" si="7"/>
        <v>1.2938693451764565</v>
      </c>
      <c r="L81" s="3">
        <f>AVERAGE('8E'!$J80:$J110) + Calibration!$C$11</f>
        <v>397.19380868112989</v>
      </c>
      <c r="M81" s="3">
        <f>'8E'!K110</f>
        <v>704.55227453262376</v>
      </c>
      <c r="N81" s="3">
        <f>'8E'!L110</f>
        <v>575.27673827602348</v>
      </c>
      <c r="O81" s="3">
        <f t="shared" si="8"/>
        <v>1.7406845063130318</v>
      </c>
      <c r="Q81" s="3">
        <f>AVERAGE('7E'!$J224:$J254) + Calibration!$C$11</f>
        <v>396.75806580965764</v>
      </c>
      <c r="R81" s="3">
        <f>'7E'!K254</f>
        <v>838.25693574533886</v>
      </c>
      <c r="S81" s="3">
        <f>'7E'!L254</f>
        <v>560.39857099005712</v>
      </c>
      <c r="T81" s="3">
        <f t="shared" si="9"/>
        <v>2.5003711556234576</v>
      </c>
    </row>
    <row r="82" spans="1:20" x14ac:dyDescent="0.25">
      <c r="A82" s="3">
        <f t="shared" si="10"/>
        <v>9.0833333333333286</v>
      </c>
      <c r="B82" s="3">
        <f>AVERAGE('10E'!$J81:$J111) + Calibration!$C$11</f>
        <v>411.04128494488356</v>
      </c>
      <c r="C82" s="2">
        <f>'10E'!K111</f>
        <v>541.26045353185293</v>
      </c>
      <c r="D82" s="2">
        <f>'10E'!L111</f>
        <v>584.40093174730305</v>
      </c>
      <c r="E82" s="3">
        <f t="shared" si="6"/>
        <v>0.7374792444917474</v>
      </c>
      <c r="G82" s="3">
        <f>AVERAGE('9E'!$J81:$J111) + Calibration!$C$11</f>
        <v>400.10949242075219</v>
      </c>
      <c r="H82" s="3">
        <f>'9E'!K111</f>
        <v>627.89113569367464</v>
      </c>
      <c r="I82" s="3">
        <f>'9E'!L111</f>
        <v>579.05792905367264</v>
      </c>
      <c r="J82" s="3">
        <f t="shared" si="7"/>
        <v>1.2900115705915607</v>
      </c>
      <c r="L82" s="3">
        <f>AVERAGE('8E'!$J81:$J111) + Calibration!$C$11</f>
        <v>397.76810930575431</v>
      </c>
      <c r="M82" s="3">
        <f>'8E'!K111</f>
        <v>724.93357965591974</v>
      </c>
      <c r="N82" s="3">
        <f>'8E'!L111</f>
        <v>574.61912612034894</v>
      </c>
      <c r="O82" s="3">
        <f t="shared" si="8"/>
        <v>1.8528588879484762</v>
      </c>
      <c r="Q82" s="3">
        <f>AVERAGE('7E'!$J225:$J255) + Calibration!$C$11</f>
        <v>397.22393197478351</v>
      </c>
      <c r="R82" s="3">
        <f>'7E'!K255</f>
        <v>838.25693574533886</v>
      </c>
      <c r="S82" s="3">
        <f>'7E'!L255</f>
        <v>561.50826247589043</v>
      </c>
      <c r="T82" s="3">
        <f t="shared" si="9"/>
        <v>2.4977327834757976</v>
      </c>
    </row>
    <row r="83" spans="1:20" x14ac:dyDescent="0.25">
      <c r="A83" s="3">
        <f t="shared" si="10"/>
        <v>9.1666666666666625</v>
      </c>
      <c r="B83" s="3">
        <f>AVERAGE('10E'!$J82:$J112) + Calibration!$C$11</f>
        <v>411.30032261954801</v>
      </c>
      <c r="C83" s="2">
        <f>'10E'!K112</f>
        <v>539.08968561615495</v>
      </c>
      <c r="D83" s="2">
        <f>'10E'!L112</f>
        <v>583.49672787699728</v>
      </c>
      <c r="E83" s="3">
        <f t="shared" si="6"/>
        <v>0.7237183580532387</v>
      </c>
      <c r="G83" s="3">
        <f>AVERAGE('9E'!$J82:$J112) + Calibration!$C$11</f>
        <v>400.1757569197564</v>
      </c>
      <c r="H83" s="3">
        <f>'9E'!K112</f>
        <v>627.89113569367464</v>
      </c>
      <c r="I83" s="3">
        <f>'9E'!L112</f>
        <v>577.74275406231061</v>
      </c>
      <c r="J83" s="3">
        <f t="shared" si="7"/>
        <v>1.2896362902607728</v>
      </c>
      <c r="L83" s="3">
        <f>AVERAGE('8E'!$J82:$J112) + Calibration!$C$11</f>
        <v>398.5070694643685</v>
      </c>
      <c r="M83" s="3">
        <f>'8E'!K112</f>
        <v>684.57293979454403</v>
      </c>
      <c r="N83" s="3">
        <f>'8E'!L112</f>
        <v>575.07125477049476</v>
      </c>
      <c r="O83" s="3">
        <f t="shared" si="8"/>
        <v>1.6200966740551199</v>
      </c>
      <c r="Q83" s="3">
        <f>AVERAGE('7E'!$J226:$J256) + Calibration!$C$11</f>
        <v>397.4407996889534</v>
      </c>
      <c r="R83" s="3">
        <f>'7E'!K256</f>
        <v>839.98557764314717</v>
      </c>
      <c r="S83" s="3">
        <f>'7E'!L256</f>
        <v>560.850650320216</v>
      </c>
      <c r="T83" s="3">
        <f t="shared" si="9"/>
        <v>2.5062945190089745</v>
      </c>
    </row>
    <row r="84" spans="1:20" x14ac:dyDescent="0.25">
      <c r="A84" s="3">
        <f t="shared" si="10"/>
        <v>9.2499999999999964</v>
      </c>
      <c r="B84" s="3">
        <f>AVERAGE('10E'!$J83:$J113) + Calibration!$C$11</f>
        <v>411.33245174989747</v>
      </c>
      <c r="C84" s="2">
        <f>'10E'!K113</f>
        <v>538.44647591601858</v>
      </c>
      <c r="D84" s="2">
        <f>'10E'!L113</f>
        <v>585.96274366328441</v>
      </c>
      <c r="E84" s="3">
        <f t="shared" si="6"/>
        <v>0.71989366483881378</v>
      </c>
      <c r="G84" s="3">
        <f>AVERAGE('9E'!$J83:$J113) + Calibration!$C$11</f>
        <v>400.40266526326684</v>
      </c>
      <c r="H84" s="3">
        <f>'9E'!K113</f>
        <v>628.53434137382578</v>
      </c>
      <c r="I84" s="3">
        <f>'9E'!L113</f>
        <v>578.40036621798504</v>
      </c>
      <c r="J84" s="3">
        <f t="shared" si="7"/>
        <v>1.2919939358258699</v>
      </c>
      <c r="L84" s="3">
        <f>AVERAGE('8E'!$J83:$J113) + Calibration!$C$11</f>
        <v>399.18980454849157</v>
      </c>
      <c r="M84" s="3">
        <f>'8E'!K113</f>
        <v>708.89385860384277</v>
      </c>
      <c r="N84" s="3">
        <f>'8E'!L113</f>
        <v>575.5233299906547</v>
      </c>
      <c r="O84" s="3">
        <f t="shared" si="8"/>
        <v>1.7539684385884415</v>
      </c>
      <c r="Q84" s="3">
        <f>AVERAGE('7E'!$J227:$J257) + Calibration!$C$11</f>
        <v>397.79823139458057</v>
      </c>
      <c r="R84" s="3">
        <f>'7E'!K257</f>
        <v>838.4981750602592</v>
      </c>
      <c r="S84" s="3">
        <f>'7E'!L257</f>
        <v>561.09724203484734</v>
      </c>
      <c r="T84" s="3">
        <f t="shared" si="9"/>
        <v>2.4958465410955082</v>
      </c>
    </row>
    <row r="85" spans="1:20" x14ac:dyDescent="0.25">
      <c r="A85" s="3">
        <f t="shared" si="10"/>
        <v>9.3333333333333304</v>
      </c>
      <c r="B85" s="3">
        <f>AVERAGE('10E'!$J84:$J114) + Calibration!$C$11</f>
        <v>411.40875828387402</v>
      </c>
      <c r="C85" s="2">
        <f>'10E'!K114</f>
        <v>536.71788225803323</v>
      </c>
      <c r="D85" s="2">
        <f>'10E'!L114</f>
        <v>583.49672787699728</v>
      </c>
      <c r="E85" s="3">
        <f t="shared" si="6"/>
        <v>0.70967184846266262</v>
      </c>
      <c r="G85" s="3">
        <f>AVERAGE('9E'!$J84:$J114) + Calibration!$C$11</f>
        <v>400.57535718024616</v>
      </c>
      <c r="H85" s="3">
        <f>'9E'!K114</f>
        <v>664.5936050564643</v>
      </c>
      <c r="I85" s="3">
        <f>'9E'!L114</f>
        <v>577.74275406231061</v>
      </c>
      <c r="J85" s="3">
        <f t="shared" si="7"/>
        <v>1.4952328454297326</v>
      </c>
      <c r="L85" s="3">
        <f>AVERAGE('8E'!$J84:$J114) + Calibration!$C$11</f>
        <v>399.68779863913943</v>
      </c>
      <c r="M85" s="3">
        <f>'8E'!K114</f>
        <v>763.16365547409384</v>
      </c>
      <c r="N85" s="3">
        <f>'8E'!L114</f>
        <v>576.63306668647613</v>
      </c>
      <c r="O85" s="3">
        <f t="shared" si="8"/>
        <v>2.0584980168308054</v>
      </c>
      <c r="Q85" s="3">
        <f>AVERAGE('7E'!$J228:$J258) + Calibration!$C$11</f>
        <v>397.74401476724489</v>
      </c>
      <c r="R85" s="3">
        <f>'7E'!K258</f>
        <v>844.12613029192767</v>
      </c>
      <c r="S85" s="3">
        <f>'7E'!L258</f>
        <v>560.39857099005712</v>
      </c>
      <c r="T85" s="3">
        <f t="shared" si="9"/>
        <v>2.5280267788832491</v>
      </c>
    </row>
    <row r="86" spans="1:20" x14ac:dyDescent="0.25">
      <c r="A86" s="3">
        <f t="shared" si="10"/>
        <v>9.4166666666666643</v>
      </c>
      <c r="B86" s="3">
        <f>AVERAGE('10E'!$J85:$J115) + Calibration!$C$11</f>
        <v>411.48305637069512</v>
      </c>
      <c r="C86" s="2">
        <f>'10E'!K115</f>
        <v>538.24549273340313</v>
      </c>
      <c r="D86" s="2">
        <f>'10E'!L115</f>
        <v>583.74336891161556</v>
      </c>
      <c r="E86" s="3">
        <f t="shared" si="6"/>
        <v>0.71790249325902877</v>
      </c>
      <c r="G86" s="3">
        <f>AVERAGE('9E'!$J85:$J115) + Calibration!$C$11</f>
        <v>400.41270609341177</v>
      </c>
      <c r="H86" s="3">
        <f>'9E'!K115</f>
        <v>625.72036375799155</v>
      </c>
      <c r="I86" s="3">
        <f>'9E'!L115</f>
        <v>576.83855430200379</v>
      </c>
      <c r="J86" s="3">
        <f t="shared" si="7"/>
        <v>1.276000476394584</v>
      </c>
      <c r="L86" s="3">
        <f>AVERAGE('8E'!$J85:$J115) + Calibration!$C$11</f>
        <v>400.67575704790488</v>
      </c>
      <c r="M86" s="3">
        <f>'8E'!K115</f>
        <v>730.80277420250854</v>
      </c>
      <c r="N86" s="3">
        <f>'8E'!L115</f>
        <v>577.49616234767927</v>
      </c>
      <c r="O86" s="3">
        <f t="shared" si="8"/>
        <v>1.8696312212659429</v>
      </c>
      <c r="Q86" s="3">
        <f>AVERAGE('7E'!$J229:$J259) + Calibration!$C$11</f>
        <v>397.62554068242855</v>
      </c>
      <c r="R86" s="3">
        <f>'7E'!K259</f>
        <v>842.39758487376537</v>
      </c>
      <c r="S86" s="3">
        <f>'7E'!L259</f>
        <v>560.64516270468846</v>
      </c>
      <c r="T86" s="3">
        <f t="shared" si="9"/>
        <v>2.5189083502879939</v>
      </c>
    </row>
    <row r="87" spans="1:20" x14ac:dyDescent="0.25">
      <c r="A87" s="3">
        <f t="shared" si="10"/>
        <v>9.4999999999999982</v>
      </c>
      <c r="B87" s="3">
        <f>AVERAGE('10E'!$J86:$J116) + Calibration!$C$11</f>
        <v>411.23205087821583</v>
      </c>
      <c r="C87" s="2">
        <f>'10E'!K116</f>
        <v>539.53185987386746</v>
      </c>
      <c r="D87" s="2">
        <f>'10E'!L116</f>
        <v>584.15434003267183</v>
      </c>
      <c r="E87" s="3">
        <f t="shared" si="6"/>
        <v>0.7266092022646875</v>
      </c>
      <c r="G87" s="3">
        <f>AVERAGE('9E'!$J86:$J116) + Calibration!$C$11</f>
        <v>400.57535838507334</v>
      </c>
      <c r="H87" s="3">
        <f>'9E'!K116</f>
        <v>652.85526420310975</v>
      </c>
      <c r="I87" s="3">
        <f>'9E'!L116</f>
        <v>576.63306668647613</v>
      </c>
      <c r="J87" s="3">
        <f t="shared" si="7"/>
        <v>1.4287542791280903</v>
      </c>
      <c r="L87" s="3">
        <f>AVERAGE('8E'!$J86:$J116) + Calibration!$C$11</f>
        <v>401.79222997002256</v>
      </c>
      <c r="M87" s="3">
        <f>'8E'!K116</f>
        <v>733.17457354064493</v>
      </c>
      <c r="N87" s="3">
        <f>'8E'!L116</f>
        <v>577.08514601663501</v>
      </c>
      <c r="O87" s="3">
        <f t="shared" si="8"/>
        <v>1.8767405983793262</v>
      </c>
      <c r="Q87" s="3">
        <f>AVERAGE('7E'!$J230:$J260) + Calibration!$C$11</f>
        <v>397.48497809660319</v>
      </c>
      <c r="R87" s="3">
        <f>'7E'!K260</f>
        <v>798.09727906657872</v>
      </c>
      <c r="S87" s="3">
        <f>'7E'!L260</f>
        <v>561.09724203484734</v>
      </c>
      <c r="T87" s="3">
        <f t="shared" si="9"/>
        <v>2.2688154152675351</v>
      </c>
    </row>
    <row r="88" spans="1:20" x14ac:dyDescent="0.25">
      <c r="A88" s="3">
        <f t="shared" si="10"/>
        <v>9.5833333333333321</v>
      </c>
      <c r="B88" s="3">
        <f>AVERAGE('10E'!$J87:$J117) + Calibration!$C$11</f>
        <v>410.85253067157976</v>
      </c>
      <c r="C88" s="2">
        <f>'10E'!K117</f>
        <v>538.88869841355427</v>
      </c>
      <c r="D88" s="2">
        <f>'10E'!L117</f>
        <v>583.74336891161556</v>
      </c>
      <c r="E88" s="3">
        <f t="shared" si="6"/>
        <v>0.72511610447663943</v>
      </c>
      <c r="G88" s="3">
        <f>AVERAGE('9E'!$J87:$J117) + Calibration!$C$11</f>
        <v>400.92275046538282</v>
      </c>
      <c r="H88" s="3">
        <f>'9E'!K117</f>
        <v>642.00132412498874</v>
      </c>
      <c r="I88" s="3">
        <f>'9E'!L117</f>
        <v>576.18094214632924</v>
      </c>
      <c r="J88" s="3">
        <f t="shared" si="7"/>
        <v>1.3653169982182269</v>
      </c>
      <c r="L88" s="3">
        <f>AVERAGE('8E'!$J87:$J117) + Calibration!$C$11</f>
        <v>403.0070967222984</v>
      </c>
      <c r="M88" s="3">
        <f>'8E'!K117</f>
        <v>761.83708044114769</v>
      </c>
      <c r="N88" s="3">
        <f>'8E'!L117</f>
        <v>577.94824167783815</v>
      </c>
      <c r="O88" s="3">
        <f t="shared" si="8"/>
        <v>2.0321867215518661</v>
      </c>
      <c r="Q88" s="3">
        <f>AVERAGE('7E'!$J231:$J261) + Calibration!$C$11</f>
        <v>397.1054566851397</v>
      </c>
      <c r="R88" s="3">
        <f>'7E'!K261</f>
        <v>770.07803010603516</v>
      </c>
      <c r="S88" s="3">
        <f>'7E'!L261</f>
        <v>562.41246223619737</v>
      </c>
      <c r="T88" s="3">
        <f t="shared" si="9"/>
        <v>2.1122814302018909</v>
      </c>
    </row>
    <row r="89" spans="1:20" x14ac:dyDescent="0.25">
      <c r="A89" s="3">
        <f t="shared" si="10"/>
        <v>9.6666666666666661</v>
      </c>
      <c r="B89" s="3">
        <f>AVERAGE('10E'!$J88:$J118) + Calibration!$C$11</f>
        <v>410.310358173282</v>
      </c>
      <c r="C89" s="2">
        <f>'10E'!K118</f>
        <v>539.77305094896474</v>
      </c>
      <c r="D89" s="2">
        <f>'10E'!L118</f>
        <v>583.29124437146868</v>
      </c>
      <c r="E89" s="3">
        <f t="shared" si="6"/>
        <v>0.73319504258938806</v>
      </c>
      <c r="G89" s="3">
        <f>AVERAGE('9E'!$J88:$J118) + Calibration!$C$11</f>
        <v>401.0512651795396</v>
      </c>
      <c r="H89" s="3">
        <f>'9E'!K118</f>
        <v>641.80029270255022</v>
      </c>
      <c r="I89" s="3">
        <f>'9E'!L118</f>
        <v>575.5233299906547</v>
      </c>
      <c r="J89" s="3">
        <f t="shared" si="7"/>
        <v>1.3634506567381002</v>
      </c>
      <c r="L89" s="3">
        <f>AVERAGE('8E'!$J88:$J118) + Calibration!$C$11</f>
        <v>404.36252726522696</v>
      </c>
      <c r="M89" s="3">
        <f>'8E'!K118</f>
        <v>766.82182597268002</v>
      </c>
      <c r="N89" s="3">
        <f>'8E'!L118</f>
        <v>576.38642565185785</v>
      </c>
      <c r="O89" s="3">
        <f t="shared" si="8"/>
        <v>2.0527408727176408</v>
      </c>
      <c r="Q89" s="3">
        <f>AVERAGE('7E'!$J232:$J262) + Calibration!$C$11</f>
        <v>396.84441056331991</v>
      </c>
      <c r="R89" s="3">
        <f>'7E'!K262</f>
        <v>812.44865857298987</v>
      </c>
      <c r="S89" s="3">
        <f>'7E'!L262</f>
        <v>562.65905395082871</v>
      </c>
      <c r="T89" s="3">
        <f t="shared" si="9"/>
        <v>2.353720348206882</v>
      </c>
    </row>
    <row r="90" spans="1:20" x14ac:dyDescent="0.25">
      <c r="A90" s="3">
        <f t="shared" si="10"/>
        <v>9.75</v>
      </c>
      <c r="B90" s="3">
        <f>AVERAGE('10E'!$J89:$J119) + Calibration!$C$11</f>
        <v>409.74609697317078</v>
      </c>
      <c r="C90" s="2">
        <f>'10E'!K119</f>
        <v>538.24549273340313</v>
      </c>
      <c r="D90" s="2">
        <f>'10E'!L119</f>
        <v>583.94885652714311</v>
      </c>
      <c r="E90" s="3">
        <f t="shared" si="6"/>
        <v>0.72773953582426043</v>
      </c>
      <c r="G90" s="3">
        <f>AVERAGE('9E'!$J89:$J119) + Calibration!$C$11</f>
        <v>400.97696709271844</v>
      </c>
      <c r="H90" s="3">
        <f>'9E'!K119</f>
        <v>638.54408856919508</v>
      </c>
      <c r="I90" s="3">
        <f>'9E'!L119</f>
        <v>575.72886281617036</v>
      </c>
      <c r="J90" s="3">
        <f t="shared" si="7"/>
        <v>1.3454303476491631</v>
      </c>
      <c r="L90" s="3">
        <f>AVERAGE('8E'!$J89:$J119) + Calibration!$C$11</f>
        <v>405.74004650996892</v>
      </c>
      <c r="M90" s="3">
        <f>'8E'!K119</f>
        <v>722.11960204008551</v>
      </c>
      <c r="N90" s="3">
        <f>'8E'!L119</f>
        <v>577.08514601663501</v>
      </c>
      <c r="O90" s="3">
        <f t="shared" si="8"/>
        <v>1.7917742688485663</v>
      </c>
      <c r="Q90" s="3">
        <f>AVERAGE('7E'!$J233:$J263) + Calibration!$C$11</f>
        <v>396.74601673316175</v>
      </c>
      <c r="R90" s="3">
        <f>'7E'!K263</f>
        <v>837.61382252484862</v>
      </c>
      <c r="S90" s="3">
        <f>'7E'!L263</f>
        <v>561.75485419052177</v>
      </c>
      <c r="T90" s="3">
        <f t="shared" si="9"/>
        <v>2.496797206310243</v>
      </c>
    </row>
    <row r="91" spans="1:20" x14ac:dyDescent="0.25">
      <c r="A91" s="3">
        <f t="shared" si="10"/>
        <v>9.8333333333333339</v>
      </c>
      <c r="B91" s="3">
        <f>AVERAGE('10E'!$J90:$J120) + Calibration!$C$11</f>
        <v>409.23605380602697</v>
      </c>
      <c r="C91" s="2">
        <f>'10E'!K120</f>
        <v>539.08968561615495</v>
      </c>
      <c r="D91" s="2">
        <f>'10E'!L120</f>
        <v>584.60646457281871</v>
      </c>
      <c r="E91" s="3">
        <f t="shared" si="6"/>
        <v>0.73540907472377737</v>
      </c>
      <c r="G91" s="3">
        <f>AVERAGE('9E'!$J90:$J120) + Calibration!$C$11</f>
        <v>400.71592097089865</v>
      </c>
      <c r="H91" s="3">
        <f>'9E'!K120</f>
        <v>670.2216045079706</v>
      </c>
      <c r="I91" s="3">
        <f>'9E'!L120</f>
        <v>575.72886281617036</v>
      </c>
      <c r="J91" s="3">
        <f t="shared" si="7"/>
        <v>1.5263102202070162</v>
      </c>
      <c r="L91" s="3">
        <f>AVERAGE('8E'!$J90:$J120) + Calibration!$C$11</f>
        <v>406.79226237621498</v>
      </c>
      <c r="M91" s="3">
        <f>'8E'!K120</f>
        <v>737.75735270694622</v>
      </c>
      <c r="N91" s="3">
        <f>'8E'!L120</f>
        <v>576.38642565185785</v>
      </c>
      <c r="O91" s="3">
        <f t="shared" si="8"/>
        <v>1.874377539181086</v>
      </c>
      <c r="Q91" s="3">
        <f>AVERAGE('7E'!$J234:$J264) + Calibration!$C$11</f>
        <v>396.94079715115004</v>
      </c>
      <c r="R91" s="3">
        <f>'7E'!K264</f>
        <v>836.52839032717657</v>
      </c>
      <c r="S91" s="3">
        <f>'7E'!L264</f>
        <v>562.41246223619737</v>
      </c>
      <c r="T91" s="3">
        <f t="shared" si="9"/>
        <v>2.4895468894572717</v>
      </c>
    </row>
    <row r="92" spans="1:20" x14ac:dyDescent="0.25">
      <c r="A92" s="3">
        <f t="shared" si="10"/>
        <v>9.9166666666666679</v>
      </c>
      <c r="B92" s="3">
        <f>AVERAGE('10E'!$J91:$J121) + Calibration!$C$11</f>
        <v>408.84448472369962</v>
      </c>
      <c r="C92" s="2">
        <f>'10E'!K121</f>
        <v>541.05946632925213</v>
      </c>
      <c r="D92" s="2">
        <f>'10E'!L121</f>
        <v>583.74336891161556</v>
      </c>
      <c r="E92" s="3">
        <f t="shared" si="6"/>
        <v>0.74878227071333225</v>
      </c>
      <c r="G92" s="3">
        <f>AVERAGE('9E'!$J91:$J121) + Calibration!$C$11</f>
        <v>400.1637088472832</v>
      </c>
      <c r="H92" s="3">
        <f>'9E'!K121</f>
        <v>620.09236430648525</v>
      </c>
      <c r="I92" s="3">
        <f>'9E'!L121</f>
        <v>575.97545864080064</v>
      </c>
      <c r="J92" s="3">
        <f t="shared" si="7"/>
        <v>1.2455372003225051</v>
      </c>
      <c r="L92" s="3">
        <f>AVERAGE('8E'!$J91:$J121) + Calibration!$C$11</f>
        <v>407.65973724898589</v>
      </c>
      <c r="M92" s="3">
        <f>'8E'!K121</f>
        <v>710.8234394644287</v>
      </c>
      <c r="N92" s="3">
        <f>'8E'!L121</f>
        <v>576.18094214632924</v>
      </c>
      <c r="O92" s="3">
        <f t="shared" si="8"/>
        <v>1.7169280106242248</v>
      </c>
      <c r="Q92" s="3">
        <f>AVERAGE('7E'!$J235:$J265) + Calibration!$C$11</f>
        <v>396.90866781999603</v>
      </c>
      <c r="R92" s="3">
        <f>'7E'!K265</f>
        <v>782.01740238182822</v>
      </c>
      <c r="S92" s="3">
        <f>'7E'!L265</f>
        <v>561.96033769605049</v>
      </c>
      <c r="T92" s="3">
        <f t="shared" si="9"/>
        <v>2.1810129928924527</v>
      </c>
    </row>
    <row r="93" spans="1:20" x14ac:dyDescent="0.25">
      <c r="B93" s="3">
        <f>AVERAGE(B2:B92)</f>
        <v>407.14728731430989</v>
      </c>
      <c r="D93" s="3">
        <f>AVERAGE(D2:D92)</f>
        <v>581.72990483136221</v>
      </c>
      <c r="G93" s="3">
        <f>AVERAGE(G2:G92)</f>
        <v>396.95619103580589</v>
      </c>
      <c r="I93" s="3">
        <f>AVERAGE(I2:I92)</f>
        <v>576.9655028066843</v>
      </c>
      <c r="L93" s="3">
        <f>AVERAGE(L2:L92)</f>
        <v>398.36945288885772</v>
      </c>
      <c r="N93" s="3">
        <f>AVERAGE(N2:N92)</f>
        <v>572.76462506162272</v>
      </c>
      <c r="Q93" s="3">
        <f>AVERAGE(Q2:Q92)</f>
        <v>398.94384088131272</v>
      </c>
      <c r="S93" s="3">
        <f>AVERAGE(S2:S92)</f>
        <v>556.75024496918718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18" sqref="I1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41809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-27.559944763834551</v>
      </c>
      <c r="D11" s="2">
        <f>AVERAGE(E11:E14)</f>
        <v>427.55994476383455</v>
      </c>
      <c r="E11" s="2">
        <f>AVERAGE('7E'!N2)</f>
        <v>424.17849196522184</v>
      </c>
    </row>
    <row r="12" spans="1:5" x14ac:dyDescent="0.25">
      <c r="E12" s="2">
        <f>'8E'!N2</f>
        <v>427.44781385296352</v>
      </c>
    </row>
    <row r="13" spans="1:5" x14ac:dyDescent="0.25">
      <c r="E13" s="2">
        <f>'9E'!N2</f>
        <v>425.89313582739203</v>
      </c>
    </row>
    <row r="14" spans="1:5" x14ac:dyDescent="0.25">
      <c r="E14" s="2">
        <f>'10E'!N2</f>
        <v>432.7203374097607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8E</vt:lpstr>
      <vt:lpstr>9E</vt:lpstr>
      <vt:lpstr>10E</vt:lpstr>
      <vt:lpstr>7E - 8E - 9E - 10E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2015-04-24T03:59:40Z</dcterms:modified>
</cp:coreProperties>
</file>